
<file path=[Content_Types].xml><?xml version="1.0" encoding="utf-8"?>
<Types xmlns="http://schemas.openxmlformats.org/package/2006/content-types">
  <Default Extension="bin" ContentType="application/vnd.openxmlformats-officedocument.spreadsheetml.printerSettings"/>
  <Default Extension="wmf" ContentType="image/x-wmf"/>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24226"/>
  <mc:AlternateContent xmlns:mc="http://schemas.openxmlformats.org/markup-compatibility/2006">
    <mc:Choice Requires="x15">
      <x15ac:absPath xmlns:x15ac="http://schemas.microsoft.com/office/spreadsheetml/2010/11/ac" url="C:\Work\VORLAGEN\MELDUNGEN\"/>
    </mc:Choice>
  </mc:AlternateContent>
  <xr:revisionPtr revIDLastSave="0" documentId="13_ncr:1_{3C070EBD-BF01-48BA-9D26-5CA888BF086C}" xr6:coauthVersionLast="36" xr6:coauthVersionMax="47" xr10:uidLastSave="{00000000-0000-0000-0000-000000000000}"/>
  <bookViews>
    <workbookView xWindow="0" yWindow="0" windowWidth="23040" windowHeight="8940" firstSheet="4" activeTab="6" xr2:uid="{00000000-000D-0000-FFFF-FFFF00000000}"/>
  </bookViews>
  <sheets>
    <sheet name="I." sheetId="1" r:id="rId1"/>
    <sheet name="II." sheetId="2" r:id="rId2"/>
    <sheet name="III." sheetId="3" r:id="rId3"/>
    <sheet name="IV." sheetId="4" r:id="rId4"/>
    <sheet name="Beitragsbefreiung Kita" sheetId="14" r:id="rId5"/>
    <sheet name="Text" sheetId="5" r:id="rId6"/>
    <sheet name="Kita" sheetId="6" r:id="rId7"/>
    <sheet name="Personalbesetzung" sheetId="13" r:id="rId8"/>
    <sheet name="Bescheid I" sheetId="17" r:id="rId9"/>
    <sheet name="Bescheid II" sheetId="8" r:id="rId10"/>
    <sheet name="Bescheid III" sheetId="9" r:id="rId11"/>
    <sheet name="Bescheid IV" sheetId="10" r:id="rId12"/>
  </sheets>
  <definedNames>
    <definedName name="_xlnm.Print_Area" localSheetId="4">'Beitragsbefreiung Kita'!$A$1:$P$25</definedName>
    <definedName name="_xlnm.Print_Area" localSheetId="8">'Bescheid I'!$A$1:$L$139</definedName>
    <definedName name="_xlnm.Print_Area" localSheetId="9">'Bescheid II'!$A$1:$M$139</definedName>
    <definedName name="_xlnm.Print_Area" localSheetId="10">'Bescheid III'!$A$1:$M$139</definedName>
    <definedName name="_xlnm.Print_Area" localSheetId="11">'Bescheid IV'!$A$1:$M$140</definedName>
    <definedName name="_xlnm.Print_Area" localSheetId="0">I.!$A$1:$O$45</definedName>
    <definedName name="_xlnm.Print_Area" localSheetId="1">II.!$A$1:$P$46</definedName>
    <definedName name="_xlnm.Print_Area" localSheetId="2">III.!$A$1:$P$46</definedName>
    <definedName name="_xlnm.Print_Area" localSheetId="3">IV.!$A$1:$P$46</definedName>
    <definedName name="_xlnm.Print_Area" localSheetId="7">Personalbesetzung!$A$1:$S$166</definedName>
    <definedName name="_xlnm.Print_Area" localSheetId="5">Text!$A$1:$AX$74</definedName>
  </definedNames>
  <calcPr calcId="191029"/>
  <extLs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N7" i="1" l="1"/>
  <c r="K18" i="8" l="1"/>
  <c r="G94" i="13"/>
  <c r="D94" i="13"/>
  <c r="O22" i="13"/>
  <c r="O8" i="13"/>
  <c r="O14" i="13" s="1"/>
  <c r="M14" i="13"/>
  <c r="D14" i="13"/>
  <c r="J14" i="13"/>
  <c r="D71" i="10" l="1"/>
  <c r="L21" i="10"/>
  <c r="M146" i="13" l="1"/>
  <c r="J146" i="13"/>
  <c r="G14" i="13"/>
  <c r="M94" i="13"/>
  <c r="J94" i="13"/>
  <c r="M120" i="13"/>
  <c r="J120" i="13"/>
  <c r="G120" i="13"/>
  <c r="K18" i="10"/>
  <c r="D71" i="9"/>
  <c r="D111" i="9" s="1"/>
  <c r="L21" i="9"/>
  <c r="K18" i="9"/>
  <c r="D71" i="8"/>
  <c r="D111" i="8" s="1"/>
  <c r="L21" i="8"/>
  <c r="H98" i="10"/>
  <c r="H97" i="10"/>
  <c r="B97" i="10"/>
  <c r="D111" i="10"/>
  <c r="G38" i="10"/>
  <c r="D31" i="10"/>
  <c r="D30" i="10"/>
  <c r="D70" i="10" s="1"/>
  <c r="A14" i="10"/>
  <c r="A13" i="10"/>
  <c r="A12" i="10"/>
  <c r="C33" i="10" s="1"/>
  <c r="A11" i="10"/>
  <c r="H98" i="9"/>
  <c r="H97" i="9"/>
  <c r="B97" i="9"/>
  <c r="G38" i="9"/>
  <c r="D31" i="9"/>
  <c r="D30" i="9"/>
  <c r="A37" i="9" s="1"/>
  <c r="A14" i="9"/>
  <c r="A13" i="9"/>
  <c r="A12" i="9"/>
  <c r="C33" i="9" s="1"/>
  <c r="A11" i="9"/>
  <c r="H98" i="8"/>
  <c r="H97" i="8"/>
  <c r="B97" i="8"/>
  <c r="G38" i="8"/>
  <c r="D31" i="8"/>
  <c r="D30" i="8"/>
  <c r="A37" i="8" s="1"/>
  <c r="A14" i="8"/>
  <c r="A13" i="8"/>
  <c r="A12" i="8"/>
  <c r="C33" i="8" s="1"/>
  <c r="A11" i="8"/>
  <c r="L21" i="17"/>
  <c r="K18" i="17"/>
  <c r="N41" i="4"/>
  <c r="N41" i="3"/>
  <c r="N41" i="2"/>
  <c r="D31" i="4"/>
  <c r="D31" i="2"/>
  <c r="D70" i="8" l="1"/>
  <c r="D70" i="9"/>
  <c r="A37" i="10"/>
  <c r="G146" i="13" l="1"/>
  <c r="D146" i="13"/>
  <c r="L3" i="13" l="1"/>
  <c r="C3" i="13"/>
  <c r="G4" i="6"/>
  <c r="H4" i="6"/>
  <c r="I3" i="4"/>
  <c r="D71" i="17" l="1"/>
  <c r="D111" i="17" s="1"/>
  <c r="H98" i="17"/>
  <c r="H97" i="17"/>
  <c r="B97" i="17"/>
  <c r="G38" i="17"/>
  <c r="D31" i="17"/>
  <c r="D30" i="17"/>
  <c r="D70" i="17" s="1"/>
  <c r="A14" i="17"/>
  <c r="A13" i="17"/>
  <c r="A12" i="17"/>
  <c r="C33" i="17" s="1"/>
  <c r="A11" i="17"/>
  <c r="A37" i="17" l="1"/>
  <c r="M41" i="4" l="1"/>
  <c r="M40" i="1" l="1"/>
  <c r="N40" i="1" s="1"/>
  <c r="F34" i="4" l="1"/>
  <c r="F34" i="3"/>
  <c r="F34" i="2"/>
  <c r="M40" i="4"/>
  <c r="J31" i="4"/>
  <c r="G31" i="4"/>
  <c r="M40" i="3"/>
  <c r="M41" i="3"/>
  <c r="M40" i="2"/>
  <c r="G31" i="3"/>
  <c r="D30" i="4"/>
  <c r="D31" i="3"/>
  <c r="K7" i="14"/>
  <c r="L5" i="14"/>
  <c r="I5" i="14"/>
  <c r="F5" i="14"/>
  <c r="C5" i="14"/>
  <c r="K7" i="4"/>
  <c r="L5" i="4"/>
  <c r="I5" i="4"/>
  <c r="F5" i="4"/>
  <c r="C5" i="4"/>
  <c r="K7" i="3"/>
  <c r="L5" i="3"/>
  <c r="I5" i="3"/>
  <c r="F5" i="3"/>
  <c r="C5" i="3"/>
  <c r="K7" i="2"/>
  <c r="L5" i="2"/>
  <c r="I5" i="2"/>
  <c r="F5" i="2"/>
  <c r="C5" i="2"/>
  <c r="I3" i="2"/>
  <c r="C3" i="2"/>
  <c r="N40" i="2" l="1"/>
  <c r="N40" i="4"/>
  <c r="N40" i="3"/>
  <c r="D29" i="1" l="1"/>
  <c r="G29" i="2"/>
  <c r="G30" i="2" s="1"/>
  <c r="L29" i="4"/>
  <c r="L30" i="4" s="1"/>
  <c r="J29" i="3"/>
  <c r="O144" i="13"/>
  <c r="O142" i="13"/>
  <c r="O140" i="13"/>
  <c r="O138" i="13"/>
  <c r="O136" i="13"/>
  <c r="O134" i="13"/>
  <c r="O132" i="13"/>
  <c r="O130" i="13"/>
  <c r="O128" i="13"/>
  <c r="O126" i="13"/>
  <c r="O118" i="13"/>
  <c r="O116" i="13"/>
  <c r="O114" i="13"/>
  <c r="O112" i="13"/>
  <c r="O110" i="13"/>
  <c r="O108" i="13"/>
  <c r="O106" i="13"/>
  <c r="O104" i="13"/>
  <c r="O102" i="13"/>
  <c r="O100" i="13"/>
  <c r="D120" i="13"/>
  <c r="D154" i="13" s="1"/>
  <c r="O26" i="13"/>
  <c r="O24" i="13"/>
  <c r="G29" i="3" l="1"/>
  <c r="J29" i="4"/>
  <c r="J30" i="3"/>
  <c r="J30" i="4" s="1"/>
  <c r="G30" i="3"/>
  <c r="G30" i="4"/>
  <c r="G29" i="4"/>
  <c r="D29" i="3"/>
  <c r="D30" i="1"/>
  <c r="D29" i="2"/>
  <c r="O146" i="13"/>
  <c r="J154" i="13"/>
  <c r="O120" i="13"/>
  <c r="M154" i="13"/>
  <c r="G154" i="13"/>
  <c r="O27" i="4" l="1"/>
  <c r="M158" i="13"/>
  <c r="L162" i="13" s="1"/>
  <c r="O27" i="3"/>
  <c r="J158" i="13"/>
  <c r="I162" i="13" s="1"/>
  <c r="D30" i="2"/>
  <c r="D30" i="3"/>
  <c r="D29" i="4"/>
  <c r="O27" i="2"/>
  <c r="G158" i="13"/>
  <c r="F162" i="13" s="1"/>
  <c r="O27" i="1"/>
  <c r="D158" i="13"/>
  <c r="C162" i="13" s="1"/>
  <c r="O88" i="13"/>
  <c r="O66" i="13"/>
  <c r="O68" i="13"/>
  <c r="O70" i="13"/>
  <c r="O72" i="13"/>
  <c r="O74" i="13"/>
  <c r="O76" i="13"/>
  <c r="O78" i="13"/>
  <c r="O80" i="13"/>
  <c r="O82" i="13"/>
  <c r="O84" i="13"/>
  <c r="O86" i="13"/>
  <c r="O90" i="13"/>
  <c r="O92" i="13"/>
  <c r="O64" i="13"/>
  <c r="O62" i="13"/>
  <c r="O60" i="13"/>
  <c r="O58" i="13"/>
  <c r="O56" i="13"/>
  <c r="O54" i="13"/>
  <c r="O52" i="13"/>
  <c r="O50" i="13"/>
  <c r="O48" i="13"/>
  <c r="O46" i="13"/>
  <c r="O44" i="13" l="1"/>
  <c r="O42" i="13"/>
  <c r="O40" i="13"/>
  <c r="O38" i="13"/>
  <c r="O36" i="13"/>
  <c r="O34" i="13"/>
  <c r="O32" i="13"/>
  <c r="O30" i="13"/>
  <c r="O28" i="13"/>
  <c r="O12" i="13"/>
  <c r="O10" i="13"/>
  <c r="O94" i="13" l="1"/>
  <c r="O154" i="13" s="1"/>
  <c r="O158" i="13" s="1"/>
  <c r="I6" i="6"/>
  <c r="C14" i="1" s="1"/>
  <c r="BK4" i="6"/>
  <c r="BJ4" i="6"/>
  <c r="BI4" i="6"/>
  <c r="AV4" i="6"/>
  <c r="AI4" i="6"/>
  <c r="AH4" i="6"/>
  <c r="U4" i="6"/>
  <c r="T4" i="6"/>
  <c r="S4" i="6"/>
  <c r="R4" i="6"/>
  <c r="F15" i="14" l="1"/>
  <c r="C14" i="14"/>
  <c r="F16" i="14"/>
  <c r="L16" i="14"/>
  <c r="I15" i="14"/>
  <c r="C13" i="14"/>
  <c r="L15" i="14"/>
  <c r="C15" i="14"/>
  <c r="C16" i="14"/>
  <c r="L14" i="14"/>
  <c r="D14" i="1"/>
  <c r="C17" i="14" l="1"/>
  <c r="BH4" i="6"/>
  <c r="AW4" i="6"/>
  <c r="AU4" i="6"/>
  <c r="AT4" i="6"/>
  <c r="AG4" i="6"/>
  <c r="AF4" i="6"/>
  <c r="I13" i="14" l="1"/>
  <c r="I14" i="14"/>
  <c r="I16" i="14"/>
  <c r="F13" i="14"/>
  <c r="F17" i="14" s="1"/>
  <c r="F14" i="14"/>
  <c r="L13" i="14"/>
  <c r="L17" i="14" s="1"/>
  <c r="I17" i="14" l="1"/>
  <c r="B7" i="14"/>
  <c r="B7" i="2" l="1"/>
  <c r="A7" i="6" l="1"/>
  <c r="BD6" i="6"/>
  <c r="L21" i="4" s="1"/>
  <c r="BC6" i="6"/>
  <c r="L22" i="4" s="1"/>
  <c r="BB6" i="6"/>
  <c r="L17" i="4" s="1"/>
  <c r="BA6" i="6"/>
  <c r="L18" i="4" s="1"/>
  <c r="AZ6" i="6"/>
  <c r="L13" i="4" s="1"/>
  <c r="M13" i="4" s="1"/>
  <c r="AY6" i="6"/>
  <c r="L14" i="4" s="1"/>
  <c r="M14" i="4" s="1"/>
  <c r="AP6" i="6"/>
  <c r="I21" i="3" s="1"/>
  <c r="AO6" i="6"/>
  <c r="I22" i="3" s="1"/>
  <c r="AN6" i="6"/>
  <c r="I17" i="3" s="1"/>
  <c r="AM6" i="6"/>
  <c r="I18" i="3" s="1"/>
  <c r="AL6" i="6"/>
  <c r="I13" i="3" s="1"/>
  <c r="J13" i="3" s="1"/>
  <c r="AK6" i="6"/>
  <c r="I14" i="3" s="1"/>
  <c r="J14" i="3" s="1"/>
  <c r="AB6" i="6"/>
  <c r="AA6" i="6"/>
  <c r="Z6" i="6"/>
  <c r="Y6" i="6"/>
  <c r="X6" i="6"/>
  <c r="W6" i="6"/>
  <c r="F14" i="2" s="1"/>
  <c r="G14" i="2" s="1"/>
  <c r="N6" i="6"/>
  <c r="C21" i="1" s="1"/>
  <c r="M6" i="6"/>
  <c r="C22" i="1" s="1"/>
  <c r="L6" i="6"/>
  <c r="C17" i="1" s="1"/>
  <c r="K6" i="6"/>
  <c r="C18" i="1" s="1"/>
  <c r="J6" i="6"/>
  <c r="C13" i="1" s="1"/>
  <c r="BG4" i="6"/>
  <c r="BF4" i="6"/>
  <c r="AS4" i="6"/>
  <c r="AR4" i="6"/>
  <c r="AE4" i="6"/>
  <c r="AD4" i="6"/>
  <c r="Q4" i="6"/>
  <c r="P4" i="6"/>
  <c r="F21" i="2" l="1"/>
  <c r="F22" i="2"/>
  <c r="J17" i="3"/>
  <c r="F17" i="2"/>
  <c r="G17" i="2" s="1"/>
  <c r="J18" i="3"/>
  <c r="F18" i="2"/>
  <c r="G18" i="2" s="1"/>
  <c r="F13" i="2"/>
  <c r="G13" i="2" s="1"/>
  <c r="C13" i="2"/>
  <c r="C15" i="1"/>
  <c r="D13" i="1"/>
  <c r="Y5" i="6"/>
  <c r="K5" i="6"/>
  <c r="W5" i="6"/>
  <c r="AA5" i="6"/>
  <c r="AM5" i="6"/>
  <c r="AY5" i="6"/>
  <c r="BC5" i="6"/>
  <c r="I5" i="6"/>
  <c r="M5" i="6"/>
  <c r="AK5" i="6"/>
  <c r="AO5" i="6"/>
  <c r="BA5" i="6"/>
  <c r="M18" i="4"/>
  <c r="M17" i="4"/>
  <c r="D18" i="1"/>
  <c r="D17" i="1"/>
  <c r="D19" i="1" l="1"/>
  <c r="O19" i="1" s="1"/>
  <c r="C3" i="14" l="1"/>
  <c r="I3" i="14"/>
  <c r="B7" i="3" l="1"/>
  <c r="B7" i="4" s="1"/>
  <c r="M41" i="2"/>
  <c r="M41" i="1" l="1"/>
  <c r="M22" i="4" l="1"/>
  <c r="M21" i="4"/>
  <c r="C3" i="4" l="1"/>
  <c r="I22" i="4"/>
  <c r="J22" i="4" s="1"/>
  <c r="I21" i="4"/>
  <c r="J21" i="4" s="1"/>
  <c r="I18" i="4"/>
  <c r="J18" i="4" s="1"/>
  <c r="I17" i="4"/>
  <c r="J17" i="4" s="1"/>
  <c r="I14" i="4"/>
  <c r="J14" i="4" s="1"/>
  <c r="I13" i="4"/>
  <c r="J13" i="4" s="1"/>
  <c r="F22" i="4"/>
  <c r="G22" i="4" s="1"/>
  <c r="F21" i="4"/>
  <c r="G21" i="4" s="1"/>
  <c r="F18" i="4"/>
  <c r="G18" i="4" s="1"/>
  <c r="F17" i="4"/>
  <c r="G17" i="4" s="1"/>
  <c r="F14" i="4"/>
  <c r="G14" i="4" s="1"/>
  <c r="F13" i="4"/>
  <c r="G13" i="4" s="1"/>
  <c r="C22" i="4"/>
  <c r="D22" i="4" s="1"/>
  <c r="C21" i="4"/>
  <c r="D21" i="4" s="1"/>
  <c r="C18" i="4"/>
  <c r="D18" i="4" s="1"/>
  <c r="C17" i="4"/>
  <c r="D17" i="4" s="1"/>
  <c r="C14" i="4"/>
  <c r="D14" i="4" s="1"/>
  <c r="C13" i="4"/>
  <c r="D13" i="4" s="1"/>
  <c r="F22" i="3"/>
  <c r="F21" i="3"/>
  <c r="F18" i="3"/>
  <c r="G18" i="3" s="1"/>
  <c r="F17" i="3"/>
  <c r="G17" i="3" s="1"/>
  <c r="F14" i="3"/>
  <c r="G14" i="3" s="1"/>
  <c r="F13" i="3"/>
  <c r="G13" i="3" s="1"/>
  <c r="I3" i="3" l="1"/>
  <c r="C3" i="3"/>
  <c r="I23" i="3"/>
  <c r="J22" i="3"/>
  <c r="J21" i="3"/>
  <c r="I19" i="3"/>
  <c r="I15" i="3"/>
  <c r="J15" i="3"/>
  <c r="F23" i="3"/>
  <c r="G22" i="3"/>
  <c r="C22" i="3"/>
  <c r="D22" i="3" s="1"/>
  <c r="G21" i="3"/>
  <c r="C21" i="3"/>
  <c r="F19" i="3"/>
  <c r="C18" i="3"/>
  <c r="D18" i="3" s="1"/>
  <c r="C17" i="3"/>
  <c r="D17" i="3" s="1"/>
  <c r="F15" i="3"/>
  <c r="C14" i="3"/>
  <c r="D14" i="3" s="1"/>
  <c r="C13" i="3"/>
  <c r="D13" i="3" s="1"/>
  <c r="F23" i="2"/>
  <c r="C22" i="2"/>
  <c r="C21" i="2"/>
  <c r="C18" i="2"/>
  <c r="D18" i="2" s="1"/>
  <c r="C17" i="2"/>
  <c r="D17" i="2" s="1"/>
  <c r="C14" i="2"/>
  <c r="D14" i="2" s="1"/>
  <c r="D13" i="2"/>
  <c r="J23" i="3" l="1"/>
  <c r="G15" i="3"/>
  <c r="G19" i="3"/>
  <c r="G23" i="3"/>
  <c r="C23" i="3"/>
  <c r="I25" i="3"/>
  <c r="C23" i="2"/>
  <c r="D21" i="3"/>
  <c r="D23" i="3" s="1"/>
  <c r="J19" i="3"/>
  <c r="J25" i="3" s="1"/>
  <c r="F25" i="3"/>
  <c r="D15" i="3"/>
  <c r="C15" i="3"/>
  <c r="D19" i="3"/>
  <c r="C19" i="3"/>
  <c r="L23" i="4"/>
  <c r="I23" i="4"/>
  <c r="F23" i="4"/>
  <c r="C23" i="4"/>
  <c r="G23" i="4"/>
  <c r="L19" i="4"/>
  <c r="I19" i="4"/>
  <c r="F19" i="4"/>
  <c r="C19" i="4"/>
  <c r="G19" i="4"/>
  <c r="D19" i="4"/>
  <c r="L15" i="4"/>
  <c r="I15" i="4"/>
  <c r="F15" i="4"/>
  <c r="C15" i="4"/>
  <c r="M15" i="4"/>
  <c r="G15" i="4"/>
  <c r="D15" i="4"/>
  <c r="O23" i="3" l="1"/>
  <c r="O15" i="3"/>
  <c r="L25" i="4"/>
  <c r="I25" i="4"/>
  <c r="G25" i="3"/>
  <c r="C25" i="4"/>
  <c r="F25" i="4"/>
  <c r="D25" i="3"/>
  <c r="M23" i="4"/>
  <c r="M19" i="4"/>
  <c r="J23" i="4"/>
  <c r="J19" i="4"/>
  <c r="J15" i="4"/>
  <c r="O15" i="4" s="1"/>
  <c r="G25" i="4"/>
  <c r="C25" i="3"/>
  <c r="D23" i="4"/>
  <c r="O19" i="3"/>
  <c r="M25" i="4" l="1"/>
  <c r="O19" i="4"/>
  <c r="O25" i="3"/>
  <c r="J25" i="4"/>
  <c r="O23" i="4"/>
  <c r="D25" i="4"/>
  <c r="N34" i="3" l="1"/>
  <c r="M37" i="3"/>
  <c r="N37" i="3" s="1"/>
  <c r="O25" i="4"/>
  <c r="M38" i="4" s="1"/>
  <c r="N38" i="4" s="1"/>
  <c r="M39" i="3"/>
  <c r="N39" i="3" s="1"/>
  <c r="M38" i="3"/>
  <c r="N38" i="3" s="1"/>
  <c r="M39" i="4" l="1"/>
  <c r="N39" i="4" s="1"/>
  <c r="O34" i="4"/>
  <c r="M37" i="4"/>
  <c r="N37" i="4" s="1"/>
  <c r="C23" i="1"/>
  <c r="G22" i="2"/>
  <c r="G21" i="2"/>
  <c r="F19" i="2"/>
  <c r="F15" i="2"/>
  <c r="D22" i="2"/>
  <c r="D21" i="2"/>
  <c r="C19" i="2"/>
  <c r="C15" i="2"/>
  <c r="D22" i="1"/>
  <c r="D21" i="1"/>
  <c r="C25" i="2" l="1"/>
  <c r="G23" i="2"/>
  <c r="G19" i="2"/>
  <c r="F25" i="2"/>
  <c r="D19" i="2"/>
  <c r="G15" i="2"/>
  <c r="D23" i="2"/>
  <c r="D15" i="2"/>
  <c r="D23" i="1"/>
  <c r="O23" i="1" s="1"/>
  <c r="C19" i="1"/>
  <c r="C25" i="1" s="1"/>
  <c r="O23" i="2" l="1"/>
  <c r="O19" i="2"/>
  <c r="G25" i="2"/>
  <c r="D25" i="2"/>
  <c r="O15" i="2"/>
  <c r="D15" i="1"/>
  <c r="O15" i="1" l="1"/>
  <c r="O25" i="1" s="1"/>
  <c r="M37" i="1" s="1"/>
  <c r="N37" i="1" s="1"/>
  <c r="O25" i="2"/>
  <c r="M37" i="2" s="1"/>
  <c r="N37" i="2" s="1"/>
  <c r="D25" i="1"/>
  <c r="M38" i="1" l="1"/>
  <c r="N38" i="1" s="1"/>
  <c r="M39" i="1"/>
  <c r="N39" i="1" s="1"/>
  <c r="N34" i="1"/>
  <c r="N34" i="2"/>
  <c r="M39" i="2"/>
  <c r="N39" i="2" s="1"/>
  <c r="M38" i="2"/>
  <c r="N38" i="2" s="1"/>
  <c r="N42" i="1" l="1"/>
  <c r="B41" i="17" l="1"/>
  <c r="B41" i="10"/>
  <c r="N42" i="2"/>
  <c r="N43" i="2" s="1"/>
  <c r="B41" i="8" s="1"/>
  <c r="N42" i="3" l="1"/>
  <c r="N43" i="3" s="1"/>
  <c r="B41" i="9" s="1"/>
  <c r="D95" i="8"/>
  <c r="B47" i="8"/>
  <c r="B52" i="8"/>
  <c r="C52" i="8" s="1"/>
  <c r="B50" i="8"/>
  <c r="B51" i="8"/>
  <c r="B58" i="8"/>
  <c r="C58" i="8" s="1"/>
  <c r="B53" i="8"/>
  <c r="B56" i="8"/>
  <c r="C56" i="8" s="1"/>
  <c r="B55" i="8"/>
  <c r="C55" i="8" s="1"/>
  <c r="G50" i="8"/>
  <c r="B57" i="8"/>
  <c r="G49" i="8"/>
  <c r="B54" i="8"/>
  <c r="F56" i="8"/>
  <c r="D95" i="10"/>
  <c r="B55" i="10"/>
  <c r="C55" i="10" s="1"/>
  <c r="G50" i="10"/>
  <c r="B54" i="10"/>
  <c r="B50" i="10"/>
  <c r="B52" i="10"/>
  <c r="C52" i="10" s="1"/>
  <c r="F56" i="10"/>
  <c r="B53" i="10"/>
  <c r="B47" i="10"/>
  <c r="G49" i="10"/>
  <c r="B57" i="10"/>
  <c r="B51" i="10"/>
  <c r="B56" i="10"/>
  <c r="C56" i="10" s="1"/>
  <c r="B58" i="10"/>
  <c r="C58" i="10" s="1"/>
  <c r="D95" i="17"/>
  <c r="B50" i="17"/>
  <c r="B54" i="17"/>
  <c r="B58" i="17"/>
  <c r="C58" i="17" s="1"/>
  <c r="B57" i="17"/>
  <c r="B47" i="17"/>
  <c r="G49" i="17"/>
  <c r="G50" i="17"/>
  <c r="B53" i="17"/>
  <c r="B55" i="17"/>
  <c r="C55" i="17" s="1"/>
  <c r="F56" i="17"/>
  <c r="B56" i="17"/>
  <c r="C56" i="17" s="1"/>
  <c r="B52" i="17"/>
  <c r="C52" i="17" s="1"/>
  <c r="B51" i="17"/>
  <c r="C53" i="8" l="1"/>
  <c r="F58" i="8"/>
  <c r="G58" i="8" s="1"/>
  <c r="F57" i="8"/>
  <c r="G57" i="8" s="1"/>
  <c r="H56" i="8"/>
  <c r="C57" i="8"/>
  <c r="D57" i="8" s="1"/>
  <c r="C54" i="8"/>
  <c r="D54" i="8" s="1"/>
  <c r="C51" i="8"/>
  <c r="D51" i="8" s="1"/>
  <c r="C50" i="8"/>
  <c r="F56" i="9"/>
  <c r="B53" i="9"/>
  <c r="D95" i="9"/>
  <c r="B47" i="9"/>
  <c r="G49" i="9"/>
  <c r="B50" i="9"/>
  <c r="G50" i="9"/>
  <c r="B51" i="9"/>
  <c r="B55" i="9"/>
  <c r="C55" i="9" s="1"/>
  <c r="B52" i="9"/>
  <c r="C52" i="9" s="1"/>
  <c r="B56" i="9"/>
  <c r="C56" i="9" s="1"/>
  <c r="B58" i="9"/>
  <c r="C58" i="9" s="1"/>
  <c r="B54" i="9"/>
  <c r="B57" i="9"/>
  <c r="N42" i="4"/>
  <c r="N43" i="4" s="1"/>
  <c r="F58" i="10"/>
  <c r="G58" i="10" s="1"/>
  <c r="F57" i="10"/>
  <c r="G57" i="10" s="1"/>
  <c r="H56" i="10"/>
  <c r="C54" i="10"/>
  <c r="D54" i="10" s="1"/>
  <c r="C57" i="10"/>
  <c r="D57" i="10" s="1"/>
  <c r="C51" i="10"/>
  <c r="D51" i="10" s="1"/>
  <c r="C53" i="10"/>
  <c r="C50" i="10"/>
  <c r="C53" i="17"/>
  <c r="C57" i="17"/>
  <c r="D57" i="17" s="1"/>
  <c r="H56" i="17"/>
  <c r="F57" i="17"/>
  <c r="G57" i="17" s="1"/>
  <c r="F58" i="17"/>
  <c r="G58" i="17" s="1"/>
  <c r="C54" i="17"/>
  <c r="D54" i="17" s="1"/>
  <c r="C51" i="17"/>
  <c r="D51" i="17" s="1"/>
  <c r="C50" i="17"/>
  <c r="H57" i="8" l="1"/>
  <c r="B45" i="8" s="1"/>
  <c r="A44" i="8" s="1"/>
  <c r="C54" i="9"/>
  <c r="D54" i="9" s="1"/>
  <c r="F57" i="9"/>
  <c r="G57" i="9" s="1"/>
  <c r="F58" i="9"/>
  <c r="G58" i="9" s="1"/>
  <c r="H56" i="9"/>
  <c r="H57" i="10"/>
  <c r="B45" i="10" s="1"/>
  <c r="A44" i="10" s="1"/>
  <c r="C51" i="9"/>
  <c r="D51" i="9" s="1"/>
  <c r="C57" i="9"/>
  <c r="D57" i="9" s="1"/>
  <c r="B45" i="9" s="1"/>
  <c r="A44" i="9" s="1"/>
  <c r="C50" i="9"/>
  <c r="C53" i="9"/>
  <c r="H57" i="17"/>
  <c r="B45" i="17" s="1"/>
  <c r="A44" i="17" s="1"/>
  <c r="H57" i="9"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Jaqueline Volkmann</author>
  </authors>
  <commentList>
    <comment ref="A1" authorId="0" shapeId="0" xr:uid="{7F5E1F33-3D9A-45AC-B5DB-3A142EC86857}">
      <text>
        <r>
          <rPr>
            <sz val="9"/>
            <color indexed="81"/>
            <rFont val="Segoe UI"/>
            <family val="2"/>
          </rPr>
          <t xml:space="preserve">
Bei der ordnungsrechtlichen Personalbemessung wird von einer Vollzeiteinheit  40 h ausgegangen</t>
        </r>
      </text>
    </comment>
    <comment ref="A5" authorId="0" shapeId="0" xr:uid="{306DD9E8-108F-4472-8277-46EBF724C581}">
      <text>
        <r>
          <rPr>
            <sz val="9"/>
            <color indexed="81"/>
            <rFont val="Segoe UI"/>
            <family val="2"/>
          </rPr>
          <t xml:space="preserve">Der Leitungsanteil errechnet sich nach Anzahl der Betreuungskräfte gem. § 5 KitaPersV wie folgt:
    bis zu vier Stellen für Betreuungskräfte gemäß § 7 in der Einrichtung 0,125 Leitungsstellen,
    mehr als vier bis zu zehn Stellen für Betreuungskräfte gemäß § 7 in der Einrichtung 0,25 Leitungsstellen,
    mehr als zehn bis zu 15 Stellen für Betreuungskräfte gemäß § 7 in der Einrichtung 0,375 Leitungsstellen,
    mehr als 15 Stellen für Betreuungskräfte gemäß § 7 in der Einrichtung 0,5 Leitungsstellen
In diesem Umfang sind Leitungskräfte von der regelmäßigen pädagogischen Arbeit mit den Kindern freizustellen.
</t>
        </r>
      </text>
    </comment>
    <comment ref="A97" authorId="0" shapeId="0" xr:uid="{F7F413AF-B350-4C7E-96EC-693014EB34CB}">
      <text>
        <r>
          <rPr>
            <sz val="9"/>
            <color indexed="81"/>
            <rFont val="Segoe UI"/>
            <family val="2"/>
          </rPr>
          <t xml:space="preserve">Gemäß § 12 Abs. 1 und 2 KitaPersV sind Ergänzungskräfte Betreuungskräfte nach § 7 mit anderen als den in § 9, § 10 Absatz 1 und § 11 genannten Berufsqualifikationen. Die Ergänzungskraft wird nach Anleitung und Aufsicht einer Fachkraft tätig. Personen in der tätigkeitsbegleitenden Qualifikation, die zuvor als Ergänzungskraft nach § 12 KitaPersV für mindestens 2 Jahre in einer Kindertagesstätte tätig waren, werden als Ergänzungskraft angerechnet.
Gemäß § 15 Abs. 2 KitaPersV werden bei der </t>
        </r>
        <r>
          <rPr>
            <b/>
            <sz val="9"/>
            <color indexed="81"/>
            <rFont val="Segoe UI"/>
            <family val="2"/>
          </rPr>
          <t>ordnungsrechtlichen Personalbemessung</t>
        </r>
        <r>
          <rPr>
            <sz val="9"/>
            <color indexed="81"/>
            <rFont val="Segoe UI"/>
            <family val="2"/>
          </rPr>
          <t xml:space="preserve"> Beschäftigungsumfänge mit den durchschnittlichen Wochenarbeitsstunden angerechnet, in denen praktische Aufgaben wahrgenommen werden (zu 100 %).</t>
        </r>
      </text>
    </comment>
    <comment ref="A123" authorId="0" shapeId="0" xr:uid="{0A1353D7-6BA3-4922-8F71-1CB25893AF0A}">
      <text>
        <r>
          <rPr>
            <sz val="9"/>
            <color indexed="81"/>
            <rFont val="Segoe UI"/>
            <family val="2"/>
          </rPr>
          <t xml:space="preserve">Gemäß § 15 Abs. 1 Nr. 4 i.V.m. Abs. 2 KitaPersV können Personen, die an einer tätigkeitsbegleitenden Qualifikation zur Erlangung einer Berufsqualifikation gemäß § 9, § 10 Abs. 1 oder § 11 teilnehmen, mit den durchschnittlichen Wochenarbeitsstunden angerechnet werden, in denen praktische pädagogische Aufgaben wahrgenommen werden. Jedoch nur in dem Umfang wie pädagogische Fachkräfte in Anrechnung gebracht werden, denen nicht bereits eine Ergänzungskraft zugeordnet ist. 
Gemäß § 15 Abs. 2 KitaPersV werden bei der </t>
        </r>
        <r>
          <rPr>
            <b/>
            <sz val="9"/>
            <color indexed="81"/>
            <rFont val="Segoe UI"/>
            <family val="2"/>
          </rPr>
          <t>ordnungsrechtlichen Personalbemessung</t>
        </r>
        <r>
          <rPr>
            <sz val="9"/>
            <color indexed="81"/>
            <rFont val="Segoe UI"/>
            <family val="2"/>
          </rPr>
          <t xml:space="preserve"> Beschäftigungsumfänge mit den durchschnittlichen Wochenarbeitsstunden angerechnet, in denen praktische Aufgaben wahrgenommen werden (zu 100 %)</t>
        </r>
      </text>
    </comment>
  </commentList>
</comments>
</file>

<file path=xl/sharedStrings.xml><?xml version="1.0" encoding="utf-8"?>
<sst xmlns="http://schemas.openxmlformats.org/spreadsheetml/2006/main" count="1095" uniqueCount="304">
  <si>
    <t>Antragstelle (Kitaträger)</t>
  </si>
  <si>
    <t xml:space="preserve">Kindertagesstätte </t>
  </si>
  <si>
    <t xml:space="preserve">zuständig. Bearbeiter/in </t>
  </si>
  <si>
    <t>FAX</t>
  </si>
  <si>
    <t>MAIL</t>
  </si>
  <si>
    <t>FON</t>
  </si>
  <si>
    <t>Antragsjahr</t>
  </si>
  <si>
    <t xml:space="preserve">Quartal </t>
  </si>
  <si>
    <t xml:space="preserve">mit Stichtag </t>
  </si>
  <si>
    <t xml:space="preserve">Gesamtkapazität der Einrichtung </t>
  </si>
  <si>
    <t>Bearbeitungsdatum</t>
  </si>
  <si>
    <t xml:space="preserve">Werte für das I. Quartal </t>
  </si>
  <si>
    <t>Krippenkinder</t>
  </si>
  <si>
    <t>über 6 h</t>
  </si>
  <si>
    <t xml:space="preserve">bis 6 h </t>
  </si>
  <si>
    <t>Anzahl Kinder</t>
  </si>
  <si>
    <t>VbE</t>
  </si>
  <si>
    <t xml:space="preserve">Stellen-SOLL gem. § 10 KitaG </t>
  </si>
  <si>
    <t>Summe Krippenkinder</t>
  </si>
  <si>
    <t>Kindergartenkinder über 6 h</t>
  </si>
  <si>
    <t>Kindergartenkinder bis 6 h</t>
  </si>
  <si>
    <t>Summe Kindergartenkinder</t>
  </si>
  <si>
    <t>Hortkinder über 4 h</t>
  </si>
  <si>
    <t>Hortkinder bis 4 h</t>
  </si>
  <si>
    <t>Summe Hortkinder</t>
  </si>
  <si>
    <t xml:space="preserve">Werte für das II. Quartal </t>
  </si>
  <si>
    <t xml:space="preserve">Werte für das III. Quartal </t>
  </si>
  <si>
    <t xml:space="preserve">Werte für das IV. Quartal </t>
  </si>
  <si>
    <t xml:space="preserve">I.-IV. Quartal </t>
  </si>
  <si>
    <t xml:space="preserve">VbE </t>
  </si>
  <si>
    <t xml:space="preserve">Summe Hortkinder </t>
  </si>
  <si>
    <t>Summe :</t>
  </si>
  <si>
    <t>Durchschnittl. Jahrespersonalkostensatz</t>
  </si>
  <si>
    <t>Verhältnis Stellen-IST zum Stellen-SOLL per IV. Quartal</t>
  </si>
  <si>
    <t>ant.anerk Stellen</t>
  </si>
  <si>
    <t>Zuschuss</t>
  </si>
  <si>
    <t>Zuschuss päd. Pers. Krippe</t>
  </si>
  <si>
    <t>Zuschuss päd. Pers. Kiga</t>
  </si>
  <si>
    <t>Zuschuss päd. Pers. Hort</t>
  </si>
  <si>
    <t>IV. Quartal 84% d. Personalkosten</t>
  </si>
  <si>
    <t xml:space="preserve">I. </t>
  </si>
  <si>
    <t xml:space="preserve">I.Quartal </t>
  </si>
  <si>
    <t xml:space="preserve">II.Quartal </t>
  </si>
  <si>
    <t xml:space="preserve">III.Quartal </t>
  </si>
  <si>
    <t xml:space="preserve">II. </t>
  </si>
  <si>
    <t xml:space="preserve">III. </t>
  </si>
  <si>
    <t>Der Träger versichert, dass sowohl die Gesamtkapazität, als auch evtl.</t>
  </si>
  <si>
    <t xml:space="preserve">Teilkapazitäten für spezifischer Altersbereiche eingehalten wurden. </t>
  </si>
  <si>
    <t>Rechtsverbindliche Unterschrif des Trägers für die Richtigkeit der vorstehend gemachten Angaben</t>
  </si>
  <si>
    <t>Stellen-SOLL (ohne pädagogische Leitung I. Quartal)</t>
  </si>
  <si>
    <t>Stellen-IST (ohne pädagogische Leitung I. Quartal)</t>
  </si>
  <si>
    <t>Stellen-SOLL (ohne pädagogische Leitung II. Quartal)</t>
  </si>
  <si>
    <t>Stellen-IST (ohne pädagogische Leitung II. Quartal)</t>
  </si>
  <si>
    <t>Stellen-SOLL (ohne PL III. Quartal)</t>
  </si>
  <si>
    <t xml:space="preserve">anerkannte Stellen ohne PL III. Quartal </t>
  </si>
  <si>
    <t>Stellen-IST (ohne PL III. Quartal)</t>
  </si>
  <si>
    <t>I. Quartal 84% d. Personalkosten</t>
  </si>
  <si>
    <t>II. Quartal 84% d. Personalkosten</t>
  </si>
  <si>
    <t>Verhältnis Stellen-IST zum Stellen-SOLL per I. Quartal</t>
  </si>
  <si>
    <t>Verhältnis Stellen-IST zum Stellen-SOLL per II. Quartal</t>
  </si>
  <si>
    <t>III. Quartal 84% d. Personalkosten</t>
  </si>
  <si>
    <t xml:space="preserve">IV. </t>
  </si>
  <si>
    <t>Stellen-Soll o. PL</t>
  </si>
  <si>
    <t>Stellen- Ist o. PL</t>
  </si>
  <si>
    <t>Datum</t>
  </si>
  <si>
    <t>Bearbeiter</t>
  </si>
  <si>
    <t>Trägerdaten</t>
  </si>
  <si>
    <t>Betreuungsdaten</t>
  </si>
  <si>
    <t>Anzahl</t>
  </si>
  <si>
    <t>Anrede/Ansprechpartner</t>
  </si>
  <si>
    <t>01.12. für I. Quartal</t>
  </si>
  <si>
    <t>01.03. für II. Quartal</t>
  </si>
  <si>
    <t>01.06. für III. Quartal</t>
  </si>
  <si>
    <t>01.09. für IV. Quartal</t>
  </si>
  <si>
    <t>Straße/Hausnummer</t>
  </si>
  <si>
    <t>PLZ/Ort</t>
  </si>
  <si>
    <t>Cod</t>
  </si>
  <si>
    <t>vertraglich vereinbarte</t>
  </si>
  <si>
    <t>lfd. Nr.</t>
  </si>
  <si>
    <t>IBAN</t>
  </si>
  <si>
    <t>Betreuungzeiten</t>
  </si>
  <si>
    <t>BIC</t>
  </si>
  <si>
    <t>Krippe</t>
  </si>
  <si>
    <t>Kiga</t>
  </si>
  <si>
    <t>Hort</t>
  </si>
  <si>
    <t>Name</t>
  </si>
  <si>
    <t>Vorname</t>
  </si>
  <si>
    <t>Geburts-datum</t>
  </si>
  <si>
    <t>Wohnort</t>
  </si>
  <si>
    <t>Aufnahme datum</t>
  </si>
  <si>
    <t>&lt;=6h</t>
  </si>
  <si>
    <t>&gt;6h</t>
  </si>
  <si>
    <t>&lt;=4h</t>
  </si>
  <si>
    <t>&gt;4h</t>
  </si>
  <si>
    <t>Landkreis</t>
  </si>
  <si>
    <t>Ostprignitz-Ruppin</t>
  </si>
  <si>
    <t>Der Landrat</t>
  </si>
  <si>
    <t>Landkreis Ostprignitz-Ruppin • PF 1354 • 16802 Neuruppin</t>
  </si>
  <si>
    <t>AMT:</t>
  </si>
  <si>
    <t>Sachgebiet Kita</t>
  </si>
  <si>
    <t>BEARBEITER:</t>
  </si>
  <si>
    <t>DIENSTSITZ:</t>
  </si>
  <si>
    <t>Heinrich-Rau-Str. 27-30</t>
  </si>
  <si>
    <t>16816 Neuruppin</t>
  </si>
  <si>
    <t>E-MAIL:</t>
  </si>
  <si>
    <t>TELEFON:</t>
  </si>
  <si>
    <t>TELEFAX:</t>
  </si>
  <si>
    <t>03391 688 5102</t>
  </si>
  <si>
    <t>AKTENZEICHEN:</t>
  </si>
  <si>
    <t>DATUM:</t>
  </si>
  <si>
    <t xml:space="preserve">Neuruppin, </t>
  </si>
  <si>
    <t xml:space="preserve">Personalkostenzuschuss gemäß § 16 Abs. 2 KitaG             </t>
  </si>
  <si>
    <t xml:space="preserve">Zuwendungsbescheid für:         </t>
  </si>
  <si>
    <t>Kinderbetreuungseinrichtung:</t>
  </si>
  <si>
    <t>Sehr geehrte(r)</t>
  </si>
  <si>
    <t>1. Bewilligung</t>
  </si>
  <si>
    <t>Gemäß  § 16 Abs. 2 KitaG gewähre ich Ihnen für die Kindertagesbetreuung des Trägers:</t>
  </si>
  <si>
    <t xml:space="preserve">nach o. g. Gesetz für den Zeitraum </t>
  </si>
  <si>
    <t xml:space="preserve">I. Quartal  </t>
  </si>
  <si>
    <t>einen Betrag in Höhe von:</t>
  </si>
  <si>
    <t>EURO</t>
  </si>
  <si>
    <t>in Worten:</t>
  </si>
  <si>
    <t>2. Durchzuführende Maßnahme</t>
  </si>
  <si>
    <t>3. Finanzierungsart/-höhe</t>
  </si>
  <si>
    <t>4. Ermittlung der Zuwendung/Bewilligungsrahmen</t>
  </si>
  <si>
    <t>Der Landkreis gewährt dem Träger</t>
  </si>
  <si>
    <t>auf der Grundlage des Stichtages</t>
  </si>
  <si>
    <t xml:space="preserve">Adresse/Nachtbriefkasten: </t>
  </si>
  <si>
    <t>Kommunikation:</t>
  </si>
  <si>
    <t>Allgemeine Sprechzeiten:</t>
  </si>
  <si>
    <t>Landkreis Ostprignitz-Ruppin</t>
  </si>
  <si>
    <t>Telefon 03391 688-0</t>
  </si>
  <si>
    <t>IBAN: DE59 1605 0202 1730 0054 50</t>
  </si>
  <si>
    <t xml:space="preserve">Montag             </t>
  </si>
  <si>
    <t xml:space="preserve"> 8:00 - 12:00 Uhr</t>
  </si>
  <si>
    <t>Virchowstraße 14-16</t>
  </si>
  <si>
    <t>Telefax 03391 3239</t>
  </si>
  <si>
    <t>BIC: WELADED1OPR</t>
  </si>
  <si>
    <t>Dienstag</t>
  </si>
  <si>
    <t xml:space="preserve"> 8:00 - 17:00 Uhr</t>
  </si>
  <si>
    <t>wwww.ostprignitz-ruppin.de</t>
  </si>
  <si>
    <t>GläubigerID: DE75ZZZ00000216190</t>
  </si>
  <si>
    <t>Donnerstag</t>
  </si>
  <si>
    <t xml:space="preserve"> 8:00 - 16:00 Uhr</t>
  </si>
  <si>
    <t>Die gennannte E-Mail-Adresse dient nur dem Empfang einfacher Mitteilungen ohne Signatur und/oder Verschlüsselung.</t>
  </si>
  <si>
    <t xml:space="preserve">Veränderungen bei der Belegung der Einrichtungen, insbesondere Reduzierungen oder Erhöhungen des notwendigen pädagogischen Personals während des Quartals, die zur Rückforderung oder zur Nachzahlung verpflichten würden, bleiben unberücksichtigt. </t>
  </si>
  <si>
    <t>5. Auszahlung</t>
  </si>
  <si>
    <t xml:space="preserve">Die Auszahlung in Höhe von </t>
  </si>
  <si>
    <t>Cod.:</t>
  </si>
  <si>
    <t>IBAN:</t>
  </si>
  <si>
    <t>BIC:</t>
  </si>
  <si>
    <t>6. Nebenbestimmungen zum Zuwendungsbescheid</t>
  </si>
  <si>
    <t>6.1 Auflagen</t>
  </si>
  <si>
    <t>6.1.1</t>
  </si>
  <si>
    <t>6.1.2</t>
  </si>
  <si>
    <t>6.2 Widerrufsvorbehalt</t>
  </si>
  <si>
    <t>6.2.1</t>
  </si>
  <si>
    <t>unterschreiten.</t>
  </si>
  <si>
    <t>6.2.2</t>
  </si>
  <si>
    <t>Ein Recht zum Widerruf des Zuwendungsbescheides und zur teilweisen Rückforderung besteht auch, wennn das tatsächlich beschäftigte Personal das notwendige pädagogische Personal gemäß § 10 Abs. 1 KitaG, § 5 KitaPersVO unterschreitet. Es erfolgt eine Neuberechnung des Personalkostenzuschusses, bei der das im Jahresmittel gemäß § 2 Abs. 2 KitaPersVO tatsächlich beschäftigte Personal zugrundegelegt wird.</t>
  </si>
  <si>
    <t>6.3 Hinweise</t>
  </si>
  <si>
    <t>6.3.1</t>
  </si>
  <si>
    <t xml:space="preserve">         </t>
  </si>
  <si>
    <t>6.3.2</t>
  </si>
  <si>
    <t>Sie sind verpflichtet, mir unverzüglich alle Tatsachen mitzuteilen, die der Bewilligung, Gewährung, Weitergewährung oder das Belassen der Zuwendung entgegenstehen oder  für die Rückforderung der Zuwendung erheblich sind.</t>
  </si>
  <si>
    <t xml:space="preserve">           </t>
  </si>
  <si>
    <t>6.3.3</t>
  </si>
  <si>
    <t>Die Prüfung und Bewilligung des bedingten Rechtsanspruchs gemäß § 1 Abs. 2 Satz 2 und Abs. 3 Satz 2 KitaG erfolgt bei einer Neuaufnahme bzw. einer Änderung des Betreuungsumfangs durch den Landkreis. Für die Bezuschussung der Träger von Kindertagesstätten gemäß § 16 Abs. 2 KitaG ist bei Neuverträgen oder einer Änderung des Betreuungsumfangs das Vorliegen eines Bescheides über die Feststellung des bedingten Rechtsanspruches des Landkreises maßgeblich.</t>
  </si>
  <si>
    <t>Mit freundlichen Grüßen</t>
  </si>
  <si>
    <t>Im Auftrag</t>
  </si>
  <si>
    <t xml:space="preserve">II. Quartal  </t>
  </si>
  <si>
    <t xml:space="preserve">III. Quartal  </t>
  </si>
  <si>
    <t xml:space="preserve">IV. Quartal  </t>
  </si>
  <si>
    <t>51.11.08</t>
  </si>
  <si>
    <t>Angaben zum Mitarbeiter/in</t>
  </si>
  <si>
    <t xml:space="preserve">Kindertagesstätte: </t>
  </si>
  <si>
    <t xml:space="preserve">I. Quartal </t>
  </si>
  <si>
    <t>II. Quartal</t>
  </si>
  <si>
    <t xml:space="preserve">III. Quartal </t>
  </si>
  <si>
    <t xml:space="preserve">IV. Quartal </t>
  </si>
  <si>
    <t>Ist VbE</t>
  </si>
  <si>
    <t>Sockelbetrag päd. Leitung</t>
  </si>
  <si>
    <t>Antragsteller (Kitaträger)</t>
  </si>
  <si>
    <t>I. - IV.</t>
  </si>
  <si>
    <t>Werte für das IV. Quartal</t>
  </si>
  <si>
    <t>Rücksteller</t>
  </si>
  <si>
    <t>Gesamtzahl</t>
  </si>
  <si>
    <t>Der Träger versichtert, das alle Angaben richtig sind:</t>
  </si>
  <si>
    <t>Zuschuss päd. Leitung</t>
  </si>
  <si>
    <t>EURO erfolgt  auf Ihr Konto.</t>
  </si>
  <si>
    <t>I. Quartal 87,6 % d. Personalkosten</t>
  </si>
  <si>
    <t>II. Quartal 87,6 % d. Personalkosten</t>
  </si>
  <si>
    <t>IV. Quartal 87,6 % d. Personalkosten</t>
  </si>
  <si>
    <t>letztes Kita-Jahr</t>
  </si>
  <si>
    <t>vorletztes Kita-Jahr</t>
  </si>
  <si>
    <t>Kristina Borrock</t>
  </si>
  <si>
    <t>Amtsleiterin</t>
  </si>
  <si>
    <t>Amt für Familien und Jugend</t>
  </si>
  <si>
    <t>Pädagogische Fachkräfte gemäß § 9, § 10 Absatz 1 und § 11 KitaPersV</t>
  </si>
  <si>
    <t>Fachkraftquote</t>
  </si>
  <si>
    <t>Verhältnis Stellen-IST zum Stellen-SOLL per III. Quartal</t>
  </si>
  <si>
    <t>I. Quartal 90,3 % d. Personalkosten</t>
  </si>
  <si>
    <t>gem. KitaLAV</t>
  </si>
  <si>
    <t>II. Quartal 90,3 % d. Personalkosten</t>
  </si>
  <si>
    <t>III. Quartal 87,6 % d. Personalkosten</t>
  </si>
  <si>
    <t xml:space="preserve">Zuschuss päd. Pers. Krippe </t>
  </si>
  <si>
    <t xml:space="preserve">Zuschuss päd. Pers. Kiga </t>
  </si>
  <si>
    <r>
      <t>Zuschuss päd. Pers. Hort</t>
    </r>
    <r>
      <rPr>
        <sz val="8"/>
        <color rgb="FFFF0000"/>
        <rFont val="Arial"/>
        <family val="2"/>
      </rPr>
      <t xml:space="preserve"> </t>
    </r>
  </si>
  <si>
    <t xml:space="preserve">Zuschuss päd. Leitung </t>
  </si>
  <si>
    <t xml:space="preserve">Sockelbetrag päd. Leitung </t>
  </si>
  <si>
    <t>vollendetes 3. Lebensjahr</t>
  </si>
  <si>
    <t>INSGESAMT</t>
  </si>
  <si>
    <r>
      <t xml:space="preserve">Durchschn. Ist VbE </t>
    </r>
    <r>
      <rPr>
        <b/>
        <u/>
        <sz val="10"/>
        <color theme="1"/>
        <rFont val="Arial"/>
        <family val="2"/>
      </rPr>
      <t>ohne</t>
    </r>
    <r>
      <rPr>
        <b/>
        <sz val="10"/>
        <color theme="1"/>
        <rFont val="Arial"/>
        <family val="2"/>
      </rPr>
      <t xml:space="preserve"> päd. Leitung</t>
    </r>
  </si>
  <si>
    <r>
      <t xml:space="preserve">Durchschn. Ist VbE </t>
    </r>
    <r>
      <rPr>
        <b/>
        <u/>
        <sz val="10"/>
        <color theme="1"/>
        <rFont val="Arial"/>
        <family val="2"/>
      </rPr>
      <t>mit</t>
    </r>
    <r>
      <rPr>
        <b/>
        <sz val="10"/>
        <color theme="1"/>
        <rFont val="Arial"/>
        <family val="2"/>
      </rPr>
      <t xml:space="preserve"> päd. Leitung</t>
    </r>
  </si>
  <si>
    <t>%</t>
  </si>
  <si>
    <t xml:space="preserve"> (2) Die Fachkraftquote nach Absatz 1 Satz 1 kann vorübergehend um 10 Prozent unterschritten werden, wenn Fachkräfte die Tätigkeit in der Einrichtung aus Gründen, die der Träger nicht zu vertreten hat, aufgegeben haben und ein Nachbesetzungsverfahren eingeleitet wurde. Die Unterschreitung nach Satz 1 darf nicht länger als 3 Monate andauern.</t>
  </si>
  <si>
    <t xml:space="preserve"> (1) Die ordnungsrechtliche Personalbemessung ist zumindest zu 80 Prozent aus Fachkräften gemäß § 9, § 10 Absatz 1, § 11 und Leitungskräften gemäß § 13 zu erfüllen (Fachkraftquote). Nur bis zu 20 Prozent können Ergänzungskräfte gemäß § 12 in Anrechnung gebracht werden.</t>
  </si>
  <si>
    <t>durchschn. VbE pro Jahr</t>
  </si>
  <si>
    <t>Summe päd. Fachkräfte</t>
  </si>
  <si>
    <t>Ergänzungskräfte gemäß § 12 KitaPersV</t>
  </si>
  <si>
    <t>Summe Ergänzungskräfte</t>
  </si>
  <si>
    <r>
      <t>Personen die an einer tätigkeitsbegleitenden Qualifizierung teilnehmen (</t>
    </r>
    <r>
      <rPr>
        <b/>
        <u/>
        <sz val="10"/>
        <color rgb="FFFF0000"/>
        <rFont val="Arial"/>
        <family val="2"/>
      </rPr>
      <t>Auszubildende</t>
    </r>
    <r>
      <rPr>
        <b/>
        <sz val="10"/>
        <color rgb="FFFF0000"/>
        <rFont val="Arial"/>
        <family val="2"/>
      </rPr>
      <t>) gemäß § 15 Abs. 1 Nr. 4  KitaPersV</t>
    </r>
  </si>
  <si>
    <t>Summe Auszubildende</t>
  </si>
  <si>
    <t>Berechnung Fachkraftquote</t>
  </si>
  <si>
    <t xml:space="preserve">Sockelbetrag gem. § 5  KitaPersV </t>
  </si>
  <si>
    <t xml:space="preserve">Sockelbetrag gem. § 5 KitaPersV </t>
  </si>
  <si>
    <t>Erläuterung zur Fachkraftquote gem. § 16 KitaPersV:</t>
  </si>
  <si>
    <t xml:space="preserve">anerkannte Stellen ohne pädagogische Leitung per I. Quartal </t>
  </si>
  <si>
    <t xml:space="preserve">anerkannte Stellen ohne pädagogische Leitung per II. Quartal </t>
  </si>
  <si>
    <t>vom Träger auszufüllen</t>
  </si>
  <si>
    <t>Berechnung aufgrund Angaben im Tabellenblatt Kita</t>
  </si>
  <si>
    <t>Berechnung aufgrund Angaben im Tabellenblatt Personalbesetzung</t>
  </si>
  <si>
    <t>Prüfung Landkreis OPR</t>
  </si>
  <si>
    <t>Stellen - SOLL päd. Leitung</t>
  </si>
  <si>
    <t>Stellen - IST Päd. Leitung</t>
  </si>
  <si>
    <t>anerkannte Stellen päd. Leitung</t>
  </si>
  <si>
    <t>III. Quartal 90,3 % d. Personalkosten</t>
  </si>
  <si>
    <t>Stichtagsmeldung  - Landkreis Ostprignitz-Ruppin - 2026</t>
  </si>
  <si>
    <t>Zuschuss der Einrichtung  einschl. PL -  I. Quartal 2026</t>
  </si>
  <si>
    <t>abzüglich Zuschuss I. Quartal 2026</t>
  </si>
  <si>
    <t>Zuschuss der Einrichtung  einschl. PL -  II. Quartal 2026</t>
  </si>
  <si>
    <t>abzüglich Zuschuss I. + II.  Quartal 2026</t>
  </si>
  <si>
    <t>Zuschuss der Einrichtung  einschl. PL -  III. Quartal 2026</t>
  </si>
  <si>
    <t>abzüglich Zuschuss I. + II. +III.  Quartal 2026</t>
  </si>
  <si>
    <t>Zuschuss der Einrichtung  einschl. PL -  IV. Quartal 2026</t>
  </si>
  <si>
    <t>IV. Quartal 90,3 % d. Personalkosten</t>
  </si>
  <si>
    <t>Summe päd. Leitung inkl. Sockelbetrag</t>
  </si>
  <si>
    <t>Ordnungsrechtliche Personalbemessung für das Jahr 2026</t>
  </si>
  <si>
    <t>Meldung der Beitragsbefreiung ab dem vollendeten 3. Lebensjahr bis zur Einschulung  - Landkreis Ostprignitz-Ruppin - 2026</t>
  </si>
  <si>
    <t>Pädagogische Leitungskräfte gemäß § 13 KitaPersV (inkl. Sockelbetrag 0,0625 Stellen)</t>
  </si>
  <si>
    <t xml:space="preserve">Bearbeitungsvermerke </t>
  </si>
  <si>
    <t xml:space="preserve">Aktenzeichen </t>
  </si>
  <si>
    <t xml:space="preserve">Bearbeitungsdatum </t>
  </si>
  <si>
    <t>RA Jugendamt liegt vor</t>
  </si>
  <si>
    <t>KÜ aus and. LK liegt vor</t>
  </si>
  <si>
    <t>Freie Texteingabefelder für Bearbeitungshinweise 2026</t>
  </si>
  <si>
    <t>Externe Kommune in OPR</t>
  </si>
  <si>
    <t>Schulklasse</t>
  </si>
  <si>
    <t>Dieses Schreiben wurde maschinell erstellt und ist ohne Unterschrift gültig.</t>
  </si>
  <si>
    <t>03391 688 51</t>
  </si>
  <si>
    <t>sgdg</t>
  </si>
  <si>
    <t>gdgd</t>
  </si>
  <si>
    <t>Stellen - IST päd. Leitung ohne Sockelbetrag</t>
  </si>
  <si>
    <t>Stellen - IST päd. Leitung inkl. Sockelbetrag</t>
  </si>
  <si>
    <t>davon anerkannte Stellen päd. Leitung</t>
  </si>
  <si>
    <t xml:space="preserve">davon Sockelbetrag gem. § 5  KitaPersV </t>
  </si>
  <si>
    <t>Der Personalkostenzuschuss dient der Finanzierung von Kindertagesbetreuung in Kindertagesstätten des Trägers, auf die
ein Rechtsanspruch gemäß § 1 Abs. 1 bis 3 KitaG besteht.</t>
  </si>
  <si>
    <t>Die Zuwendung wird in Form der Anteilsfinanzierung von Personalkosten pro belegtem Platz in Kindertagesstätten gemäß 
§ 16 Abs. 2 KitaG gewährt.</t>
  </si>
  <si>
    <t>einen Zuschuss pro belegtem Platz des notwendigen</t>
  </si>
  <si>
    <t>pädagogischen Personals der Einrichtung, das zur Erfüllung des Rechtsanspruchs gemäß §1 KitaG erforderlich ist.</t>
  </si>
  <si>
    <t>Berechnungsgrundlage des Personalkostenzuschusses bildet das notwendige pädagogische Personal nach Maßgabe des 
§ 10 KitaG und der Durchschnittssatz der jeweils gültigen Vergütungsregelung. Bei einer Unterschreitung des notwendigen pädagogischen Personals in einer Einrichtung wird gemäß § 16 Abs. 2 Satz 2 KitaG die Anzahl des tatsächlich beschäftigten Personals zugrundegelegt.  Das Verfahren zur Festlegung der Durchschnittssätze der Träger von Kindertagesstätten erfolgte mit Beschlussfassung des Jugendhilfeausschusses am 17.10.2023.</t>
  </si>
  <si>
    <t>Der Landkreis behält sich das Recht zum Widerruf und zur Rückforderung des Personalkostenzuschusses vor, wenn die nach einer Prüfung festgestellten tatsächlichen Belegungszahlen die gemeldeten belegten Plätze</t>
  </si>
  <si>
    <t>am Stichtag den</t>
  </si>
  <si>
    <t>Die Ermittlung der Ausgleichsbeträge für den Leitungsanteil als Sockel in Höhe von 0,0625 stellen für die Steuerung der Aufgaben nach §3 Abs. 3 KitaG  richten sich nach der Kita-Leitungsausgleichsverordnung (KitaLAV), den anteiligen unmittelbar entgeltbezogenen Aufwendungen des Arbeitgebers für eine Leitungskraft der fünften Entwicklungsstufe des zutreffenden Tätigkeitsmerkmals der Entgeltordnung für den Sozial- und Erziehungsdienst des Tarifvertrags für den öffentlichen Dienst (Kommunen) einschließlich aller vom Arbeitgeber zu tragenden Entgeltbestandteile und Nebenkosten. Maßgeblich für die jährliche Ermittlung des zutreffenden Tätigkeitsmerkmals ist das Jahresmittel der belegten Plätze der jeweiligen Kindertagesstätte im Vorjahr, ausgehend von den Stichtagen nach § 3 Absatz 2 Satz 4 und Absatz 4 der Kindertagesstätten-Betriebskosten- und Nachweisverordnung (KitaBKNV).</t>
  </si>
  <si>
    <r>
      <t>Für die oben genannte Kindertageseinrichtung meldeten Sie für das Vorjahr durschnittlich</t>
    </r>
    <r>
      <rPr>
        <b/>
        <sz val="11"/>
        <rFont val="Arial"/>
        <family val="2"/>
      </rPr>
      <t xml:space="preserve"> 149,75 </t>
    </r>
    <r>
      <rPr>
        <sz val="11"/>
        <rFont val="Arial"/>
        <family val="2"/>
      </rPr>
      <t>belegte Plätze. Daraus ergibt sich ein Ausgleichsbetrag für das laufende Jahr in Höhe von</t>
    </r>
    <r>
      <rPr>
        <b/>
        <sz val="11"/>
        <rFont val="Arial"/>
        <family val="2"/>
      </rPr>
      <t xml:space="preserve"> 5.644,97 €</t>
    </r>
    <r>
      <rPr>
        <sz val="11"/>
        <rFont val="Arial"/>
        <family val="2"/>
      </rPr>
      <t xml:space="preserve">, je Quartal in Höhe von </t>
    </r>
    <r>
      <rPr>
        <b/>
        <sz val="11"/>
        <rFont val="Arial"/>
        <family val="2"/>
      </rPr>
      <t>1.411,24 €</t>
    </r>
    <r>
      <rPr>
        <sz val="11"/>
        <rFont val="Arial"/>
        <family val="2"/>
      </rPr>
      <t>.</t>
    </r>
  </si>
  <si>
    <t>7. Rechtsbehelfsbelehrung</t>
  </si>
  <si>
    <r>
      <t xml:space="preserve">Bankverbindung: </t>
    </r>
    <r>
      <rPr>
        <sz val="8"/>
        <rFont val="Arial"/>
        <family val="2"/>
      </rPr>
      <t>Sparkasse OPR</t>
    </r>
  </si>
  <si>
    <t>6.1.3</t>
  </si>
  <si>
    <t>Externer Landkreis (nicht OPR)</t>
  </si>
  <si>
    <t>Dem Landkreis sind auf Anforderung alle zur Überprüfung der Anspruchsberechtigung gemäß § 1 KitaG notwendigen Unterlagen vorzulegen.</t>
  </si>
  <si>
    <t>Der Träger ist verpflichtet, den Landkreis vor der Aufnahme von Kindern, die ihren gewöhnlichen Aufenthalt außerhalb des Gebietes des Landkreises haben, zu informieren. Die Kostenübernahmeerklärung des anderen Landkreises/Bundeslandes für den Personalkostenzuschuss und die Kostenübernahmeerklärung für die Restfinanzierung des Gemeindeanteils sind nachzuweisen. Bestehen vertragliche Vereinbarung zwischen den Gemeinden/Ämtern zur Finanzierung des Gemeindeanteil, ist der Landkreis schriftlich zu informieren.</t>
  </si>
  <si>
    <r>
      <t xml:space="preserve">Zur Ermittlung des jährlichen Durchschnittssatzes für das Folgejahr ist der Träger verpflichtet dem Landkreis bis zum </t>
    </r>
    <r>
      <rPr>
        <b/>
        <sz val="11"/>
        <rFont val="Arial"/>
        <family val="2"/>
      </rPr>
      <t>15.11. des laufenden Jahres</t>
    </r>
    <r>
      <rPr>
        <sz val="11"/>
        <rFont val="Arial"/>
        <family val="2"/>
      </rPr>
      <t xml:space="preserve"> eine verbindliche Personalkostenplanung für die notwendigen pädagogischen Betreuungskräfte je Einrichtung für das Folgejahr einzureichen.</t>
    </r>
  </si>
  <si>
    <r>
      <t>Das Recht zum Widerruf und zur Rückforderung des Personalkostenzuschusses besteht auch, wenn der Träger
für das Vorjahr tatsächlich weniger Personalkosten nachweist, als in der Personalkostenplanung gemäß Ziffer 6.1.3 des Bescheides angegeben. Der Träger verpflichtet sich bis zum</t>
    </r>
    <r>
      <rPr>
        <b/>
        <sz val="11"/>
        <rFont val="Arial"/>
        <family val="2"/>
      </rPr>
      <t xml:space="preserve"> 15.01. des Folgejahres </t>
    </r>
    <r>
      <rPr>
        <sz val="11"/>
        <rFont val="Arial"/>
        <family val="2"/>
      </rPr>
      <t>einen Nachweis über die tatsächlichen Personalkosten des notwendigen pädagogischen Personals des Vorjahres beim Landkreis einzureichen. Auf Grundlage dieses Nachweises erfolgt eine Neuberechnung des Personalkostenzuschusses des Vorjahres.</t>
    </r>
  </si>
  <si>
    <r>
      <t xml:space="preserve">Gemäß § 3 Abs. 1  KitaBKNV ist </t>
    </r>
    <r>
      <rPr>
        <b/>
        <sz val="11"/>
        <rFont val="Arial"/>
        <family val="2"/>
      </rPr>
      <t>jährlich</t>
    </r>
    <r>
      <rPr>
        <sz val="11"/>
        <rFont val="Arial"/>
        <family val="2"/>
      </rPr>
      <t xml:space="preserve"> ein Antrag (formloses Schreiben) beim  zuständigen örtlichen Träger der öffentlichen Jugendhilfe zu stellen. Die Meldungen der vertraglich belegten Plätze zur Berechnung der Zuschüsse sind bis spätestens 15. Dezember für das erste Quartal des Folgejahres, 15. März für das zweite Quartal, 15. Juni für das dritte Quartal und 15. September für das vierte Quartal des jeweiligen Jahres, für das der Zuschuss beantragt wird, beim Landkreis einzureichen (Formulare liegen Ihnen vor).</t>
    </r>
  </si>
  <si>
    <r>
      <t xml:space="preserve">Gemäß § 3 Abs. 1  KitaBKNV ist </t>
    </r>
    <r>
      <rPr>
        <b/>
        <sz val="11"/>
        <rFont val="Arial"/>
        <family val="2"/>
      </rPr>
      <t>jährlich</t>
    </r>
    <r>
      <rPr>
        <sz val="11"/>
        <rFont val="Arial"/>
        <family val="2"/>
      </rPr>
      <t xml:space="preserve"> ein Antrag (formloses Schreiben) beim zuständigen örtlichen Träger der öffentlichen Jugendhilfe zu stellen. Die Meldungen der vertraglich belegten Plätze zur Berechnung der Zuschüsse sind bis spätestens 15. Dezember für das erste Quartal des Folgejahres, 15. März für das zweite Quartal, 15. Juni für das dritte Quartal und 15. September für das vierte Quartal des jeweiligen Jahres, für das der Zuschuss beantragt wird, beim Landkreis einzureichen (Formulare liegen Ihnen vor).</t>
    </r>
  </si>
  <si>
    <t>Der Personalkostenzuschuss dient der Finanzierung von Kindertagesbetreuung in Kindertagesstätten des Trägers, auf die ein Rechtsanspruch gemäß § 1 Abs. 1 bis 3 KitaG besteht.</t>
  </si>
  <si>
    <t>einen Zuschuss pro belegtem Platz des notwendigen pädagogischen</t>
  </si>
  <si>
    <t>Personals der Einrichtung, das zur Erfüllung des Rechtsanspruchs gemäß §1 KitaG erforderlich ist.</t>
  </si>
  <si>
    <r>
      <t>Das Recht zum Widerruf und zur Rückforderung des Personalkostenzuschusses besteht auch, wenn der Träger für
das Vorjahr tatsächlich weniger Personalkosten nachweist, als in der Personalkostenplanung gemäß Ziffer 6.1.3 des Bescheides angegeben. Der Träger verpflichtet sich bis zum</t>
    </r>
    <r>
      <rPr>
        <b/>
        <sz val="11"/>
        <rFont val="Arial"/>
        <family val="2"/>
      </rPr>
      <t xml:space="preserve"> 15.01. des Folgejahres </t>
    </r>
    <r>
      <rPr>
        <sz val="11"/>
        <rFont val="Arial"/>
        <family val="2"/>
      </rPr>
      <t>einen Nachweis über die tatsächlichen Personalkosten des notwendigen pädagogischen Personals des Vorjahres beim Landkreis einzureichen. Auf Grundlage dieses Nachweises erfolgt eine Neuberechnung des Personalkostenzuschusses des Vorjahres.</t>
    </r>
  </si>
  <si>
    <t>Der Personalkostenzuschuss dient der Finanzierung von Kindertagesbetreuung in Kindertagesstätten des Trägers, auf die ein
Rechtsanspruch gemäß § 1 Abs. 1 bis 3 KitaG besteht.</t>
  </si>
  <si>
    <t>Die Zuwendung wird in Form der Anteilsfinanzierung von Personalkosten pro belegtem Platz in Kindertagesstätten gemäß § 16Abs. 2 KitaG
gewährt.</t>
  </si>
  <si>
    <t>einen Zuschuss pro belegtem Platz des notwendigen pädagogischen Personals</t>
  </si>
  <si>
    <t>der Einrichtung, das zur Erfüllung des Rechtsanspruchs gemäß §1 KitaG erforderlich ist.</t>
  </si>
  <si>
    <t>einen Zuschuss pro belegtem Platz des notwendigen pädagogischen Personals der</t>
  </si>
  <si>
    <t>Einrichtung, das zur Erfüllung des Rechtsanspruchs gemäß §1 KitaG erforderlich ist.</t>
  </si>
  <si>
    <t>Die Zuwendung wird in Form der Anteilsfinanzierung von Personalkosten pro belegtem Platz in Kindertagesstätten gemäß § 16 Abs. 2 KitaG
gewährt.</t>
  </si>
  <si>
    <t>Die Ermittlung des notwendigen pädagogischen Personals jeder Kindertagesstätte erfolgte gemäß § 10 Abs. 1 KitaG in Verbindung mit § 5 Abs. 2 KitaPersVO. Die Berechnung ist der geprüften Stichtagsmeldung zu entnehmen.</t>
  </si>
  <si>
    <t>Gegen diesen Bescheid kann innerhalb eines Monats nach Bekanntgabe Widerspruch erheben. Der Widerspruch ist beim Landrat des Landkreises Ostprignitz-Ruppin, Virchowstraße 14-16 in 16816 Neuruppin schriftlich oder zur Niederschrift einzulegen.
Die Schriftform kann durch die elektronische Form ersetzt werden. In diesem Fall ist das elektronische Dokument mit einer qualifizierten elektronischen Signatur zu versehen. Bei der Verwendung der elektronischen Form sind besondere technische Rahmenbedingungen zu beachten. Hierzu wird auf § 36a des Ersten Buches Sozialgesetzbuch verwiesen. 
Falls die Frist durch das Verschulden eines von Ihnen Bevollmächtigten versäumt werden sollte, so würde dessen Verschulden Ihnen zugerechnet werden.</t>
  </si>
  <si>
    <t>#TRÄGER#</t>
  </si>
  <si>
    <t>#BEDIENER#</t>
  </si>
  <si>
    <t>#BED-TELEFON#</t>
  </si>
  <si>
    <t>#BED-FAX#</t>
  </si>
  <si>
    <t>#BED-EMAIL#</t>
  </si>
  <si>
    <t>#KITA-NAME#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</si>
</sst>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8" formatCode="#,##0.00\ &quot;€&quot;;[Red]\-#,##0.00\ &quot;€&quot;"/>
    <numFmt numFmtId="44" formatCode="_-* #,##0.00\ &quot;€&quot;_-;\-* #,##0.00\ &quot;€&quot;_-;_-* &quot;-&quot;??\ &quot;€&quot;_-;_-@_-"/>
    <numFmt numFmtId="43" formatCode="_-* #,##0.00\ _€_-;\-* #,##0.00\ _€_-;_-* &quot;-&quot;??\ _€_-;_-@_-"/>
    <numFmt numFmtId="164" formatCode="0.000"/>
    <numFmt numFmtId="165" formatCode="_-* #,##0.000\ _€_-;\-* #,##0.000\ _€_-;_-* &quot;-&quot;??\ _€_-;_-@_-"/>
    <numFmt numFmtId="166" formatCode="#,##0.00\ &quot;€&quot;"/>
    <numFmt numFmtId="167" formatCode="0.0000"/>
    <numFmt numFmtId="168" formatCode="0.000%"/>
    <numFmt numFmtId="169" formatCode="dd/mm/yy;@"/>
    <numFmt numFmtId="170" formatCode="\x"/>
    <numFmt numFmtId="171" formatCode="General;[Red]\-General;[Red]General"/>
  </numFmts>
  <fonts count="48" x14ac:knownFonts="1">
    <font>
      <sz val="10"/>
      <color theme="1"/>
      <name val="Arial"/>
      <family val="2"/>
    </font>
    <font>
      <b/>
      <sz val="11"/>
      <color theme="1"/>
      <name val="Arial"/>
      <family val="2"/>
    </font>
    <font>
      <sz val="9"/>
      <color theme="1"/>
      <name val="Arial"/>
      <family val="2"/>
    </font>
    <font>
      <sz val="8"/>
      <color theme="1"/>
      <name val="Arial"/>
      <family val="2"/>
    </font>
    <font>
      <b/>
      <sz val="10"/>
      <color theme="1"/>
      <name val="Arial"/>
      <family val="2"/>
    </font>
    <font>
      <sz val="10"/>
      <color theme="1"/>
      <name val="Arial"/>
      <family val="2"/>
    </font>
    <font>
      <b/>
      <u/>
      <sz val="12"/>
      <name val="Arial"/>
      <family val="2"/>
    </font>
    <font>
      <sz val="10"/>
      <name val="Arial"/>
      <family val="2"/>
    </font>
    <font>
      <sz val="8"/>
      <name val="Arial"/>
      <family val="2"/>
    </font>
    <font>
      <sz val="9"/>
      <name val="Arial"/>
      <family val="2"/>
    </font>
    <font>
      <b/>
      <sz val="8"/>
      <name val="Arial"/>
      <family val="2"/>
    </font>
    <font>
      <b/>
      <sz val="10"/>
      <name val="Arial"/>
      <family val="2"/>
    </font>
    <font>
      <b/>
      <sz val="9"/>
      <name val="Arial"/>
      <family val="2"/>
    </font>
    <font>
      <b/>
      <sz val="8"/>
      <color theme="1"/>
      <name val="Arial"/>
      <family val="2"/>
    </font>
    <font>
      <b/>
      <sz val="12"/>
      <name val="Arial"/>
      <family val="2"/>
    </font>
    <font>
      <b/>
      <sz val="11"/>
      <name val="Arial"/>
      <family val="2"/>
    </font>
    <font>
      <sz val="24"/>
      <color indexed="17"/>
      <name val="Arial"/>
      <family val="2"/>
    </font>
    <font>
      <sz val="6.4"/>
      <color indexed="63"/>
      <name val="Arial"/>
      <family val="2"/>
    </font>
    <font>
      <sz val="24"/>
      <name val="Arial"/>
      <family val="2"/>
    </font>
    <font>
      <sz val="14"/>
      <name val="Arial"/>
      <family val="2"/>
    </font>
    <font>
      <b/>
      <sz val="14"/>
      <color indexed="17"/>
      <name val="Times New Roman"/>
      <family val="1"/>
    </font>
    <font>
      <sz val="8"/>
      <name val="Times New Roman"/>
      <family val="1"/>
    </font>
    <font>
      <sz val="11"/>
      <name val="Arial"/>
      <family val="2"/>
    </font>
    <font>
      <u/>
      <sz val="10.4"/>
      <color theme="10"/>
      <name val="Arial"/>
      <family val="2"/>
    </font>
    <font>
      <u/>
      <sz val="10"/>
      <color indexed="12"/>
      <name val="Arial"/>
      <family val="2"/>
    </font>
    <font>
      <sz val="11"/>
      <name val="Times New Roman"/>
      <family val="1"/>
    </font>
    <font>
      <sz val="10"/>
      <name val="Times New Roman"/>
      <family val="1"/>
    </font>
    <font>
      <sz val="11"/>
      <color indexed="9"/>
      <name val="Arial"/>
      <family val="2"/>
    </font>
    <font>
      <b/>
      <sz val="11"/>
      <color indexed="10"/>
      <name val="Arial"/>
      <family val="2"/>
    </font>
    <font>
      <b/>
      <sz val="11"/>
      <color indexed="8"/>
      <name val="Arial"/>
      <family val="2"/>
    </font>
    <font>
      <b/>
      <sz val="9"/>
      <color theme="1"/>
      <name val="Arial"/>
      <family val="2"/>
    </font>
    <font>
      <sz val="8"/>
      <color rgb="FFFF0000"/>
      <name val="Arial"/>
      <family val="2"/>
    </font>
    <font>
      <b/>
      <sz val="10"/>
      <color rgb="FFFF0000"/>
      <name val="Arial"/>
      <family val="2"/>
    </font>
    <font>
      <sz val="8"/>
      <name val="Arial"/>
      <family val="2"/>
      <charset val="1"/>
    </font>
    <font>
      <sz val="10"/>
      <name val="Arial"/>
      <family val="2"/>
      <charset val="1"/>
    </font>
    <font>
      <sz val="10"/>
      <color rgb="FFFF0000"/>
      <name val="Arial"/>
      <family val="2"/>
    </font>
    <font>
      <b/>
      <u/>
      <sz val="10"/>
      <color theme="1"/>
      <name val="Arial"/>
      <family val="2"/>
    </font>
    <font>
      <sz val="11"/>
      <color theme="1"/>
      <name val="Arial"/>
      <family val="2"/>
    </font>
    <font>
      <sz val="9"/>
      <color indexed="81"/>
      <name val="Segoe UI"/>
      <family val="2"/>
    </font>
    <font>
      <b/>
      <sz val="9"/>
      <color indexed="81"/>
      <name val="Segoe UI"/>
      <family val="2"/>
    </font>
    <font>
      <b/>
      <u/>
      <sz val="10"/>
      <color rgb="FFFF0000"/>
      <name val="Arial"/>
      <family val="2"/>
    </font>
    <font>
      <b/>
      <i/>
      <sz val="10"/>
      <color rgb="FFFF0000"/>
      <name val="Arial"/>
      <family val="2"/>
    </font>
    <font>
      <i/>
      <sz val="16"/>
      <color rgb="FFFF0000"/>
      <name val="Arial"/>
      <family val="2"/>
    </font>
    <font>
      <sz val="9"/>
      <color rgb="FFFF0000"/>
      <name val="Arial"/>
      <family val="2"/>
    </font>
    <font>
      <sz val="12"/>
      <name val="Arial"/>
      <family val="2"/>
    </font>
    <font>
      <b/>
      <sz val="11"/>
      <color indexed="9"/>
      <name val="Arial"/>
      <family val="2"/>
    </font>
    <font>
      <i/>
      <sz val="10"/>
      <color rgb="FFFF0000"/>
      <name val="Arial"/>
      <family val="2"/>
    </font>
    <font>
      <i/>
      <sz val="11"/>
      <color rgb="FFFF0000"/>
      <name val="Arial"/>
      <family val="2"/>
    </font>
  </fonts>
  <fills count="32">
    <fill>
      <patternFill patternType="none"/>
    </fill>
    <fill>
      <patternFill patternType="gray125"/>
    </fill>
    <fill>
      <patternFill patternType="solid">
        <fgColor rgb="FFFFFF9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43"/>
        <bgColor indexed="64"/>
      </patternFill>
    </fill>
    <fill>
      <patternFill patternType="solid">
        <fgColor indexed="22"/>
        <bgColor indexed="64"/>
      </patternFill>
    </fill>
    <fill>
      <patternFill patternType="solid">
        <fgColor indexed="49"/>
        <bgColor indexed="64"/>
      </patternFill>
    </fill>
    <fill>
      <patternFill patternType="solid">
        <fgColor indexed="44"/>
        <bgColor indexed="64"/>
      </patternFill>
    </fill>
    <fill>
      <patternFill patternType="solid">
        <fgColor indexed="47"/>
        <bgColor indexed="64"/>
      </patternFill>
    </fill>
    <fill>
      <patternFill patternType="solid">
        <fgColor indexed="42"/>
        <bgColor indexed="64"/>
      </patternFill>
    </fill>
    <fill>
      <patternFill patternType="solid">
        <fgColor indexed="41"/>
        <bgColor indexed="64"/>
      </patternFill>
    </fill>
    <fill>
      <patternFill patternType="solid">
        <fgColor theme="3" tint="0.79998168889431442"/>
        <bgColor indexed="64"/>
      </patternFill>
    </fill>
    <fill>
      <patternFill patternType="solid">
        <fgColor theme="4" tint="0.59999389629810485"/>
        <bgColor indexed="64"/>
      </patternFill>
    </fill>
    <fill>
      <patternFill patternType="solid">
        <fgColor rgb="FFFF9966"/>
        <bgColor indexed="64"/>
      </patternFill>
    </fill>
    <fill>
      <patternFill patternType="solid">
        <fgColor theme="0" tint="-0.14999847407452621"/>
        <bgColor rgb="FFC6D9F1"/>
      </patternFill>
    </fill>
    <fill>
      <patternFill patternType="solid">
        <fgColor theme="0" tint="-0.14999847407452621"/>
        <bgColor rgb="FFFF99FF"/>
      </patternFill>
    </fill>
    <fill>
      <patternFill patternType="solid">
        <fgColor theme="0" tint="-0.14999847407452621"/>
        <bgColor rgb="FFFF66FF"/>
      </patternFill>
    </fill>
    <fill>
      <patternFill patternType="solid">
        <fgColor theme="9" tint="0.59999389629810485"/>
        <bgColor indexed="64"/>
      </patternFill>
    </fill>
    <fill>
      <patternFill patternType="solid">
        <fgColor rgb="FFFFC000"/>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rgb="FFCCFFCC"/>
        <bgColor indexed="64"/>
      </patternFill>
    </fill>
    <fill>
      <patternFill patternType="solid">
        <fgColor rgb="FF99CCFF"/>
        <bgColor indexed="64"/>
      </patternFill>
    </fill>
    <fill>
      <patternFill patternType="solid">
        <fgColor rgb="FFD9D9D9"/>
        <bgColor rgb="FFFF66FF"/>
      </patternFill>
    </fill>
    <fill>
      <patternFill patternType="solid">
        <fgColor rgb="FFCCFFFF"/>
        <bgColor indexed="64"/>
      </patternFill>
    </fill>
    <fill>
      <patternFill patternType="solid">
        <fgColor rgb="FFC0C0C0"/>
        <bgColor indexed="64"/>
      </patternFill>
    </fill>
    <fill>
      <patternFill patternType="solid">
        <fgColor theme="7" tint="0.39997558519241921"/>
        <bgColor indexed="64"/>
      </patternFill>
    </fill>
    <fill>
      <patternFill patternType="solid">
        <fgColor theme="7" tint="0.59999389629810485"/>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rgb="FFA6A6A6"/>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top/>
      <bottom style="thin">
        <color indexed="64"/>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diagonal/>
    </border>
    <border>
      <left style="thin">
        <color indexed="64"/>
      </left>
      <right style="thick">
        <color indexed="64"/>
      </right>
      <top/>
      <bottom/>
      <diagonal/>
    </border>
    <border>
      <left style="thin">
        <color indexed="64"/>
      </left>
      <right style="thick">
        <color indexed="64"/>
      </right>
      <top/>
      <bottom style="thin">
        <color indexed="64"/>
      </bottom>
      <diagonal/>
    </border>
    <border>
      <left/>
      <right style="thick">
        <color indexed="64"/>
      </right>
      <top style="thin">
        <color indexed="64"/>
      </top>
      <bottom/>
      <diagonal/>
    </border>
    <border>
      <left/>
      <right style="thick">
        <color indexed="64"/>
      </right>
      <top/>
      <bottom style="thin">
        <color indexed="64"/>
      </bottom>
      <diagonal/>
    </border>
    <border>
      <left/>
      <right style="thick">
        <color indexed="64"/>
      </right>
      <top style="thin">
        <color indexed="64"/>
      </top>
      <bottom style="thin">
        <color indexed="64"/>
      </bottom>
      <diagonal/>
    </border>
  </borders>
  <cellStyleXfs count="8">
    <xf numFmtId="0" fontId="0" fillId="0" borderId="0"/>
    <xf numFmtId="43" fontId="5" fillId="0" borderId="0" applyFont="0" applyFill="0" applyBorder="0" applyAlignment="0" applyProtection="0"/>
    <xf numFmtId="9" fontId="5" fillId="0" borderId="0" applyFont="0" applyFill="0" applyBorder="0" applyAlignment="0" applyProtection="0"/>
    <xf numFmtId="0" fontId="7" fillId="0" borderId="0"/>
    <xf numFmtId="0" fontId="23" fillId="0" borderId="0" applyNumberFormat="0" applyFill="0" applyBorder="0" applyAlignment="0" applyProtection="0">
      <alignment vertical="top"/>
      <protection locked="0"/>
    </xf>
    <xf numFmtId="0" fontId="24" fillId="0" borderId="0" applyNumberFormat="0" applyFill="0" applyBorder="0" applyAlignment="0" applyProtection="0">
      <alignment vertical="top"/>
      <protection locked="0"/>
    </xf>
    <xf numFmtId="0" fontId="7" fillId="0" borderId="0"/>
    <xf numFmtId="44" fontId="5" fillId="0" borderId="0" applyFont="0" applyFill="0" applyBorder="0" applyAlignment="0" applyProtection="0"/>
  </cellStyleXfs>
  <cellXfs count="722">
    <xf numFmtId="0" fontId="0" fillId="0" borderId="0" xfId="0"/>
    <xf numFmtId="0" fontId="0" fillId="0" borderId="0" xfId="0" applyFill="1"/>
    <xf numFmtId="0" fontId="0" fillId="0" borderId="0" xfId="0" applyProtection="1">
      <protection locked="0"/>
    </xf>
    <xf numFmtId="0" fontId="0" fillId="0" borderId="0" xfId="0" applyFill="1" applyBorder="1"/>
    <xf numFmtId="0" fontId="0" fillId="0" borderId="0" xfId="0" applyFill="1" applyBorder="1" applyProtection="1"/>
    <xf numFmtId="0" fontId="7" fillId="0" borderId="0" xfId="3"/>
    <xf numFmtId="0" fontId="7" fillId="7" borderId="12" xfId="3" applyFill="1" applyBorder="1" applyAlignment="1">
      <alignment horizontal="right"/>
    </xf>
    <xf numFmtId="0" fontId="7" fillId="7" borderId="24" xfId="3" applyFont="1" applyFill="1" applyBorder="1" applyAlignment="1" applyProtection="1">
      <alignment horizontal="right"/>
    </xf>
    <xf numFmtId="0" fontId="7" fillId="10" borderId="14" xfId="3" applyFill="1" applyBorder="1" applyAlignment="1" applyProtection="1">
      <alignment horizontal="center"/>
    </xf>
    <xf numFmtId="0" fontId="7" fillId="10" borderId="9" xfId="3" applyFill="1" applyBorder="1" applyAlignment="1" applyProtection="1">
      <alignment horizontal="center"/>
    </xf>
    <xf numFmtId="0" fontId="7" fillId="11" borderId="14" xfId="3" applyFill="1" applyBorder="1" applyAlignment="1" applyProtection="1">
      <alignment horizontal="center"/>
    </xf>
    <xf numFmtId="0" fontId="7" fillId="11" borderId="9" xfId="3" applyFill="1" applyBorder="1" applyAlignment="1" applyProtection="1">
      <alignment horizontal="center"/>
    </xf>
    <xf numFmtId="0" fontId="7" fillId="5" borderId="24" xfId="3" applyFill="1" applyBorder="1" applyAlignment="1" applyProtection="1">
      <alignment horizontal="center"/>
    </xf>
    <xf numFmtId="0" fontId="7" fillId="8" borderId="14" xfId="3" applyFill="1" applyBorder="1" applyAlignment="1" applyProtection="1">
      <alignment horizontal="center"/>
    </xf>
    <xf numFmtId="0" fontId="7" fillId="8" borderId="9" xfId="3" applyFill="1" applyBorder="1" applyAlignment="1" applyProtection="1">
      <alignment horizontal="center"/>
    </xf>
    <xf numFmtId="0" fontId="7" fillId="5" borderId="9" xfId="3" applyFill="1" applyBorder="1" applyAlignment="1" applyProtection="1">
      <alignment horizontal="center"/>
    </xf>
    <xf numFmtId="0" fontId="7" fillId="6" borderId="2" xfId="3" applyFill="1" applyBorder="1" applyAlignment="1" applyProtection="1">
      <alignment horizontal="center"/>
    </xf>
    <xf numFmtId="0" fontId="7" fillId="7" borderId="25" xfId="3" applyFont="1" applyFill="1" applyBorder="1" applyAlignment="1" applyProtection="1">
      <alignment horizontal="right"/>
    </xf>
    <xf numFmtId="0" fontId="7" fillId="0" borderId="25" xfId="3" applyFont="1" applyBorder="1" applyAlignment="1" applyProtection="1">
      <alignment horizontal="center"/>
      <protection locked="0"/>
    </xf>
    <xf numFmtId="0" fontId="7" fillId="0" borderId="1" xfId="3" applyFont="1" applyBorder="1" applyAlignment="1" applyProtection="1">
      <alignment horizontal="center"/>
      <protection locked="0"/>
    </xf>
    <xf numFmtId="170" fontId="7" fillId="8" borderId="1" xfId="3" applyNumberFormat="1" applyFont="1" applyFill="1" applyBorder="1" applyAlignment="1" applyProtection="1">
      <alignment horizontal="center"/>
      <protection locked="0"/>
    </xf>
    <xf numFmtId="170" fontId="7" fillId="10" borderId="1" xfId="3" applyNumberFormat="1" applyFont="1" applyFill="1" applyBorder="1" applyAlignment="1" applyProtection="1">
      <alignment horizontal="center"/>
      <protection locked="0"/>
    </xf>
    <xf numFmtId="170" fontId="7" fillId="11" borderId="1" xfId="3" applyNumberFormat="1" applyFont="1" applyFill="1" applyBorder="1" applyAlignment="1" applyProtection="1">
      <alignment horizontal="center"/>
      <protection locked="0"/>
    </xf>
    <xf numFmtId="170" fontId="7" fillId="5" borderId="1" xfId="3" applyNumberFormat="1" applyFont="1" applyFill="1" applyBorder="1" applyAlignment="1" applyProtection="1">
      <alignment horizontal="center"/>
      <protection locked="0"/>
    </xf>
    <xf numFmtId="0" fontId="7" fillId="0" borderId="0" xfId="3" applyProtection="1">
      <protection locked="0"/>
    </xf>
    <xf numFmtId="14" fontId="7" fillId="0" borderId="1" xfId="3" applyNumberFormat="1" applyFont="1" applyFill="1" applyBorder="1" applyAlignment="1" applyProtection="1">
      <alignment horizontal="center"/>
      <protection locked="0"/>
    </xf>
    <xf numFmtId="0" fontId="7" fillId="0" borderId="1" xfId="3" applyFont="1" applyFill="1" applyBorder="1" applyAlignment="1" applyProtection="1">
      <alignment horizontal="center"/>
      <protection locked="0"/>
    </xf>
    <xf numFmtId="170" fontId="7" fillId="8" borderId="25" xfId="3" applyNumberFormat="1" applyFont="1" applyFill="1" applyBorder="1" applyAlignment="1" applyProtection="1">
      <alignment horizontal="center"/>
      <protection locked="0"/>
    </xf>
    <xf numFmtId="170" fontId="7" fillId="10" borderId="25" xfId="3" applyNumberFormat="1" applyFont="1" applyFill="1" applyBorder="1" applyAlignment="1" applyProtection="1">
      <alignment horizontal="center"/>
      <protection locked="0"/>
    </xf>
    <xf numFmtId="170" fontId="7" fillId="11" borderId="25" xfId="3" applyNumberFormat="1" applyFont="1" applyFill="1" applyBorder="1" applyAlignment="1" applyProtection="1">
      <alignment horizontal="center"/>
      <protection locked="0"/>
    </xf>
    <xf numFmtId="170" fontId="7" fillId="5" borderId="25" xfId="3" applyNumberFormat="1" applyFont="1" applyFill="1" applyBorder="1" applyAlignment="1" applyProtection="1">
      <alignment horizontal="center"/>
      <protection locked="0"/>
    </xf>
    <xf numFmtId="14" fontId="7" fillId="0" borderId="1" xfId="3" applyNumberFormat="1" applyFont="1" applyBorder="1" applyAlignment="1" applyProtection="1">
      <alignment horizontal="center"/>
      <protection locked="0"/>
    </xf>
    <xf numFmtId="0" fontId="7" fillId="0" borderId="0" xfId="5" applyFont="1" applyFill="1" applyBorder="1" applyAlignment="1" applyProtection="1"/>
    <xf numFmtId="0" fontId="27" fillId="0" borderId="0" xfId="3" applyFont="1" applyFill="1" applyProtection="1">
      <protection hidden="1"/>
    </xf>
    <xf numFmtId="14" fontId="7" fillId="0" borderId="0" xfId="3" applyNumberFormat="1" applyFont="1" applyBorder="1" applyProtection="1"/>
    <xf numFmtId="0" fontId="22" fillId="0" borderId="0" xfId="3" applyFont="1" applyProtection="1">
      <protection hidden="1"/>
    </xf>
    <xf numFmtId="0" fontId="15" fillId="0" borderId="0" xfId="3" applyFont="1" applyProtection="1">
      <protection hidden="1"/>
    </xf>
    <xf numFmtId="0" fontId="28" fillId="0" borderId="0" xfId="3" applyFont="1" applyProtection="1">
      <protection hidden="1"/>
    </xf>
    <xf numFmtId="0" fontId="22" fillId="0" borderId="0" xfId="3" applyNumberFormat="1" applyFont="1" applyProtection="1">
      <protection hidden="1"/>
    </xf>
    <xf numFmtId="171" fontId="29" fillId="0" borderId="0" xfId="3" applyNumberFormat="1" applyFont="1" applyAlignment="1" applyProtection="1">
      <alignment horizontal="center"/>
      <protection hidden="1"/>
    </xf>
    <xf numFmtId="3" fontId="22" fillId="0" borderId="0" xfId="3" applyNumberFormat="1" applyFont="1" applyProtection="1">
      <protection hidden="1"/>
    </xf>
    <xf numFmtId="14" fontId="7" fillId="0" borderId="1" xfId="6" applyNumberFormat="1" applyFont="1" applyFill="1" applyBorder="1" applyAlignment="1" applyProtection="1">
      <alignment horizontal="center"/>
      <protection locked="0"/>
    </xf>
    <xf numFmtId="14" fontId="7" fillId="0" borderId="9" xfId="6" applyNumberFormat="1" applyFont="1" applyFill="1" applyBorder="1" applyAlignment="1" applyProtection="1">
      <alignment horizontal="center"/>
      <protection locked="0"/>
    </xf>
    <xf numFmtId="0" fontId="4" fillId="0" borderId="0" xfId="0" applyFont="1"/>
    <xf numFmtId="0" fontId="0" fillId="0" borderId="1" xfId="0" applyBorder="1" applyProtection="1">
      <protection locked="0"/>
    </xf>
    <xf numFmtId="2" fontId="0" fillId="0" borderId="1" xfId="0" applyNumberFormat="1" applyBorder="1" applyProtection="1">
      <protection locked="0"/>
    </xf>
    <xf numFmtId="0" fontId="1" fillId="0" borderId="6" xfId="0" applyFont="1" applyBorder="1" applyProtection="1"/>
    <xf numFmtId="0" fontId="0" fillId="0" borderId="7" xfId="0" applyBorder="1" applyProtection="1"/>
    <xf numFmtId="0" fontId="0" fillId="0" borderId="8" xfId="0" applyBorder="1" applyProtection="1"/>
    <xf numFmtId="0" fontId="0" fillId="0" borderId="0" xfId="0" applyProtection="1"/>
    <xf numFmtId="0" fontId="1" fillId="0" borderId="0" xfId="0" applyFont="1" applyBorder="1" applyProtection="1"/>
    <xf numFmtId="0" fontId="0" fillId="0" borderId="0" xfId="0" applyBorder="1" applyProtection="1"/>
    <xf numFmtId="0" fontId="3" fillId="0" borderId="0" xfId="0" applyFont="1" applyAlignment="1" applyProtection="1">
      <alignment horizontal="left"/>
    </xf>
    <xf numFmtId="0" fontId="3" fillId="0" borderId="0" xfId="0" applyFont="1" applyProtection="1"/>
    <xf numFmtId="0" fontId="13" fillId="0" borderId="0" xfId="0" applyFont="1" applyProtection="1"/>
    <xf numFmtId="0" fontId="0" fillId="0" borderId="11" xfId="0" applyBorder="1" applyProtection="1"/>
    <xf numFmtId="0" fontId="0" fillId="0" borderId="1" xfId="0" applyFill="1" applyBorder="1" applyProtection="1"/>
    <xf numFmtId="0" fontId="0" fillId="0" borderId="9" xfId="0" applyFill="1" applyBorder="1" applyProtection="1"/>
    <xf numFmtId="0" fontId="7" fillId="8" borderId="16" xfId="3" applyFill="1" applyBorder="1" applyAlignment="1" applyProtection="1">
      <alignment horizontal="center"/>
    </xf>
    <xf numFmtId="0" fontId="7" fillId="8" borderId="24" xfId="3" applyFill="1" applyBorder="1" applyAlignment="1" applyProtection="1">
      <alignment horizontal="center"/>
    </xf>
    <xf numFmtId="0" fontId="23" fillId="0" borderId="0" xfId="4" applyAlignment="1" applyProtection="1"/>
    <xf numFmtId="0" fontId="35" fillId="0" borderId="0" xfId="0" applyFont="1"/>
    <xf numFmtId="0" fontId="0" fillId="15" borderId="24" xfId="0" applyFill="1" applyBorder="1" applyAlignment="1">
      <alignment horizontal="center"/>
    </xf>
    <xf numFmtId="0" fontId="0" fillId="16" borderId="24" xfId="0" applyFill="1" applyBorder="1" applyAlignment="1">
      <alignment horizontal="center"/>
    </xf>
    <xf numFmtId="0" fontId="7" fillId="3" borderId="24" xfId="3" applyFill="1" applyBorder="1" applyAlignment="1" applyProtection="1">
      <alignment horizontal="center"/>
    </xf>
    <xf numFmtId="0" fontId="0" fillId="0" borderId="0" xfId="0" applyAlignment="1">
      <alignment horizontal="center"/>
    </xf>
    <xf numFmtId="0" fontId="35" fillId="0" borderId="0" xfId="0" applyFont="1" applyFill="1"/>
    <xf numFmtId="0" fontId="37" fillId="0" borderId="0" xfId="0" applyFont="1"/>
    <xf numFmtId="0" fontId="35" fillId="0" borderId="0" xfId="0" applyFont="1" applyAlignment="1">
      <alignment horizontal="center"/>
    </xf>
    <xf numFmtId="0" fontId="0" fillId="0" borderId="0" xfId="0" applyFill="1" applyAlignment="1">
      <alignment horizontal="left"/>
    </xf>
    <xf numFmtId="0" fontId="0" fillId="0" borderId="0" xfId="0" applyFill="1" applyAlignment="1">
      <alignment horizontal="left" wrapText="1"/>
    </xf>
    <xf numFmtId="0" fontId="37" fillId="0" borderId="0" xfId="0" applyFont="1" applyProtection="1"/>
    <xf numFmtId="0" fontId="4" fillId="0" borderId="0" xfId="0" applyFont="1" applyProtection="1"/>
    <xf numFmtId="0" fontId="2" fillId="0" borderId="0" xfId="0" applyFont="1" applyAlignment="1" applyProtection="1">
      <alignment horizontal="left"/>
    </xf>
    <xf numFmtId="0" fontId="2" fillId="0" borderId="0" xfId="0" applyFont="1" applyProtection="1"/>
    <xf numFmtId="0" fontId="35" fillId="0" borderId="0" xfId="0" applyFont="1" applyProtection="1"/>
    <xf numFmtId="0" fontId="35" fillId="0" borderId="0" xfId="0" applyFont="1" applyAlignment="1" applyProtection="1">
      <alignment horizontal="center"/>
    </xf>
    <xf numFmtId="0" fontId="3" fillId="12" borderId="1" xfId="0" applyFont="1" applyFill="1" applyBorder="1" applyProtection="1"/>
    <xf numFmtId="0" fontId="4" fillId="12" borderId="1" xfId="0" applyFont="1" applyFill="1" applyBorder="1" applyAlignment="1" applyProtection="1">
      <alignment horizontal="center"/>
    </xf>
    <xf numFmtId="0" fontId="2" fillId="0" borderId="1" xfId="0" applyFont="1" applyBorder="1" applyAlignment="1" applyProtection="1">
      <alignment horizontal="center" wrapText="1"/>
    </xf>
    <xf numFmtId="0" fontId="0" fillId="0" borderId="1" xfId="0" applyFont="1" applyBorder="1" applyAlignment="1" applyProtection="1">
      <alignment horizontal="left" wrapText="1"/>
    </xf>
    <xf numFmtId="0" fontId="0" fillId="0" borderId="0" xfId="0" applyBorder="1" applyAlignment="1" applyProtection="1">
      <alignment horizontal="left"/>
    </xf>
    <xf numFmtId="0" fontId="0" fillId="0" borderId="20" xfId="0" applyBorder="1" applyAlignment="1" applyProtection="1">
      <alignment horizontal="left"/>
    </xf>
    <xf numFmtId="0" fontId="0" fillId="0" borderId="23" xfId="0" applyBorder="1" applyAlignment="1" applyProtection="1">
      <alignment horizontal="left"/>
    </xf>
    <xf numFmtId="0" fontId="32" fillId="0" borderId="0" xfId="0" applyFont="1" applyFill="1" applyProtection="1"/>
    <xf numFmtId="0" fontId="35" fillId="0" borderId="0" xfId="0" applyFont="1" applyFill="1" applyProtection="1"/>
    <xf numFmtId="0" fontId="4" fillId="0" borderId="1" xfId="0" applyFont="1" applyBorder="1" applyProtection="1"/>
    <xf numFmtId="0" fontId="0" fillId="0" borderId="20" xfId="0" applyBorder="1" applyProtection="1"/>
    <xf numFmtId="1" fontId="0" fillId="0" borderId="23" xfId="0" applyNumberFormat="1" applyBorder="1" applyProtection="1"/>
    <xf numFmtId="1" fontId="0" fillId="0" borderId="0" xfId="0" applyNumberFormat="1" applyBorder="1" applyProtection="1"/>
    <xf numFmtId="0" fontId="4" fillId="0" borderId="0" xfId="0" applyFont="1" applyFill="1" applyBorder="1" applyProtection="1"/>
    <xf numFmtId="0" fontId="2" fillId="0" borderId="0" xfId="0" applyFont="1" applyFill="1" applyBorder="1" applyProtection="1"/>
    <xf numFmtId="164" fontId="4" fillId="0" borderId="0" xfId="0" applyNumberFormat="1" applyFont="1" applyFill="1" applyBorder="1" applyAlignment="1" applyProtection="1">
      <alignment horizontal="left"/>
    </xf>
    <xf numFmtId="164" fontId="4" fillId="0" borderId="0" xfId="0" applyNumberFormat="1" applyFont="1" applyFill="1" applyBorder="1" applyProtection="1"/>
    <xf numFmtId="0" fontId="0" fillId="0" borderId="0" xfId="0" applyAlignment="1" applyProtection="1">
      <alignment horizontal="right"/>
    </xf>
    <xf numFmtId="164" fontId="4" fillId="0" borderId="0" xfId="0" applyNumberFormat="1" applyFont="1" applyProtection="1"/>
    <xf numFmtId="166" fontId="4" fillId="0" borderId="0" xfId="0" applyNumberFormat="1" applyFont="1" applyProtection="1"/>
    <xf numFmtId="0" fontId="30" fillId="0" borderId="0" xfId="0" applyFont="1" applyProtection="1"/>
    <xf numFmtId="167" fontId="4" fillId="0" borderId="0" xfId="0" applyNumberFormat="1" applyFont="1" applyProtection="1"/>
    <xf numFmtId="167" fontId="0" fillId="0" borderId="0" xfId="0" applyNumberFormat="1" applyProtection="1"/>
    <xf numFmtId="0" fontId="4" fillId="0" borderId="0" xfId="0" applyFont="1" applyAlignment="1" applyProtection="1">
      <alignment wrapText="1"/>
    </xf>
    <xf numFmtId="164" fontId="4" fillId="0" borderId="10" xfId="0" applyNumberFormat="1" applyFont="1" applyBorder="1" applyProtection="1"/>
    <xf numFmtId="0" fontId="4" fillId="0" borderId="0" xfId="0" applyFont="1" applyFill="1" applyAlignment="1" applyProtection="1">
      <alignment horizontal="left"/>
    </xf>
    <xf numFmtId="0" fontId="0" fillId="0" borderId="0" xfId="0" applyFill="1" applyAlignment="1" applyProtection="1">
      <alignment horizontal="left"/>
    </xf>
    <xf numFmtId="0" fontId="4" fillId="0" borderId="0" xfId="0" applyFont="1" applyFill="1" applyAlignment="1" applyProtection="1">
      <alignment horizontal="left" wrapText="1"/>
    </xf>
    <xf numFmtId="0" fontId="0" fillId="0" borderId="0" xfId="0" applyFill="1" applyProtection="1"/>
    <xf numFmtId="0" fontId="3" fillId="0" borderId="0" xfId="0" applyFont="1" applyBorder="1" applyProtection="1"/>
    <xf numFmtId="0" fontId="3" fillId="0" borderId="0" xfId="0" applyFont="1" applyBorder="1" applyAlignment="1" applyProtection="1">
      <alignment horizontal="left"/>
    </xf>
    <xf numFmtId="167" fontId="3" fillId="0" borderId="0" xfId="0" applyNumberFormat="1" applyFont="1" applyProtection="1"/>
    <xf numFmtId="0" fontId="8" fillId="0" borderId="0" xfId="0" applyFont="1" applyProtection="1"/>
    <xf numFmtId="0" fontId="8" fillId="0" borderId="0" xfId="0" applyFont="1" applyBorder="1" applyProtection="1"/>
    <xf numFmtId="0" fontId="8" fillId="0" borderId="10" xfId="0" applyFont="1" applyBorder="1" applyProtection="1"/>
    <xf numFmtId="0" fontId="3" fillId="0" borderId="0" xfId="0" applyFont="1" applyAlignment="1" applyProtection="1">
      <alignment horizontal="center"/>
    </xf>
    <xf numFmtId="0" fontId="4" fillId="0" borderId="5" xfId="0" applyFont="1" applyBorder="1" applyProtection="1"/>
    <xf numFmtId="164" fontId="0" fillId="0" borderId="0" xfId="0" applyNumberFormat="1" applyBorder="1" applyProtection="1"/>
    <xf numFmtId="164" fontId="0" fillId="0" borderId="0" xfId="0" applyNumberFormat="1" applyProtection="1"/>
    <xf numFmtId="0" fontId="0" fillId="0" borderId="5" xfId="0" applyBorder="1" applyProtection="1"/>
    <xf numFmtId="14" fontId="0" fillId="0" borderId="0" xfId="0" applyNumberFormat="1" applyProtection="1"/>
    <xf numFmtId="0" fontId="30" fillId="0" borderId="0" xfId="0" applyFont="1" applyFill="1" applyProtection="1"/>
    <xf numFmtId="0" fontId="7" fillId="0" borderId="0" xfId="0" applyFont="1" applyProtection="1"/>
    <xf numFmtId="10" fontId="11" fillId="0" borderId="0" xfId="0" applyNumberFormat="1" applyFont="1" applyFill="1" applyBorder="1" applyProtection="1"/>
    <xf numFmtId="0" fontId="11" fillId="0" borderId="0" xfId="0" applyFont="1" applyProtection="1"/>
    <xf numFmtId="0" fontId="0" fillId="13" borderId="1" xfId="0" applyFill="1" applyBorder="1" applyProtection="1"/>
    <xf numFmtId="0" fontId="0" fillId="13" borderId="9" xfId="0" applyFill="1" applyBorder="1" applyProtection="1"/>
    <xf numFmtId="0" fontId="11" fillId="13" borderId="5" xfId="0" applyFont="1" applyFill="1" applyBorder="1" applyProtection="1"/>
    <xf numFmtId="0" fontId="0" fillId="19" borderId="0" xfId="0" applyFill="1" applyProtection="1"/>
    <xf numFmtId="0" fontId="8" fillId="0" borderId="0" xfId="0" applyFont="1" applyFill="1" applyProtection="1"/>
    <xf numFmtId="0" fontId="8" fillId="0" borderId="0" xfId="0" applyFont="1" applyFill="1" applyBorder="1" applyProtection="1"/>
    <xf numFmtId="164" fontId="0" fillId="0" borderId="0" xfId="0" applyNumberFormat="1" applyFill="1" applyBorder="1" applyProtection="1"/>
    <xf numFmtId="0" fontId="8" fillId="0" borderId="0" xfId="0" applyFont="1" applyFill="1" applyBorder="1" applyAlignment="1" applyProtection="1">
      <alignment horizontal="center"/>
    </xf>
    <xf numFmtId="166" fontId="0" fillId="0" borderId="0" xfId="0" applyNumberFormat="1" applyFill="1" applyBorder="1" applyAlignment="1" applyProtection="1">
      <alignment horizontal="right"/>
    </xf>
    <xf numFmtId="166" fontId="11" fillId="0" borderId="0" xfId="0" applyNumberFormat="1" applyFont="1" applyFill="1" applyBorder="1" applyAlignment="1" applyProtection="1">
      <alignment horizontal="right"/>
    </xf>
    <xf numFmtId="0" fontId="0" fillId="12" borderId="0" xfId="0" applyFill="1" applyProtection="1"/>
    <xf numFmtId="0" fontId="4" fillId="0" borderId="1" xfId="0" applyFont="1" applyFill="1" applyBorder="1" applyAlignment="1" applyProtection="1">
      <alignment horizontal="center"/>
    </xf>
    <xf numFmtId="0" fontId="0" fillId="18" borderId="0" xfId="0" applyFill="1" applyProtection="1"/>
    <xf numFmtId="0" fontId="0" fillId="4" borderId="0" xfId="0" applyFill="1" applyProtection="1"/>
    <xf numFmtId="168" fontId="4" fillId="20" borderId="5" xfId="2" applyNumberFormat="1" applyFont="1" applyFill="1" applyBorder="1" applyProtection="1"/>
    <xf numFmtId="167" fontId="11" fillId="4" borderId="1" xfId="0" applyNumberFormat="1" applyFont="1" applyFill="1" applyBorder="1" applyProtection="1"/>
    <xf numFmtId="167" fontId="0" fillId="0" borderId="2" xfId="0" applyNumberFormat="1" applyFill="1" applyBorder="1" applyProtection="1"/>
    <xf numFmtId="0" fontId="7" fillId="0" borderId="0" xfId="0" applyFont="1" applyFill="1" applyProtection="1"/>
    <xf numFmtId="0" fontId="10" fillId="0" borderId="0" xfId="0" applyFont="1" applyProtection="1"/>
    <xf numFmtId="167" fontId="7" fillId="18" borderId="1" xfId="0" applyNumberFormat="1" applyFont="1" applyFill="1" applyBorder="1" applyProtection="1"/>
    <xf numFmtId="167" fontId="7" fillId="4" borderId="1" xfId="0" applyNumberFormat="1" applyFont="1" applyFill="1" applyBorder="1" applyProtection="1"/>
    <xf numFmtId="0" fontId="4" fillId="13" borderId="1" xfId="0" applyFont="1" applyFill="1" applyBorder="1" applyProtection="1"/>
    <xf numFmtId="0" fontId="0" fillId="13" borderId="0" xfId="0" applyFill="1" applyProtection="1"/>
    <xf numFmtId="167" fontId="0" fillId="0" borderId="1" xfId="0" applyNumberFormat="1" applyBorder="1" applyProtection="1"/>
    <xf numFmtId="167" fontId="0" fillId="0" borderId="9" xfId="0" applyNumberFormat="1" applyBorder="1" applyProtection="1"/>
    <xf numFmtId="167" fontId="4" fillId="0" borderId="5" xfId="0" applyNumberFormat="1" applyFont="1" applyBorder="1" applyProtection="1"/>
    <xf numFmtId="167" fontId="11" fillId="13" borderId="5" xfId="0" applyNumberFormat="1" applyFont="1" applyFill="1" applyBorder="1" applyProtection="1"/>
    <xf numFmtId="167" fontId="4" fillId="20" borderId="1" xfId="0" applyNumberFormat="1" applyFont="1" applyFill="1" applyBorder="1" applyProtection="1"/>
    <xf numFmtId="167" fontId="0" fillId="18" borderId="1" xfId="0" applyNumberFormat="1" applyFill="1" applyBorder="1" applyProtection="1"/>
    <xf numFmtId="167" fontId="4" fillId="4" borderId="5" xfId="0" applyNumberFormat="1" applyFont="1" applyFill="1" applyBorder="1" applyProtection="1">
      <protection locked="0"/>
    </xf>
    <xf numFmtId="0" fontId="0" fillId="0" borderId="0" xfId="0" applyFill="1" applyBorder="1" applyAlignment="1" applyProtection="1"/>
    <xf numFmtId="0" fontId="2" fillId="0" borderId="0" xfId="0" applyFont="1" applyAlignment="1" applyProtection="1">
      <alignment horizontal="left"/>
      <protection locked="0"/>
    </xf>
    <xf numFmtId="0" fontId="0" fillId="0" borderId="0" xfId="0" applyBorder="1" applyProtection="1">
      <protection locked="0"/>
    </xf>
    <xf numFmtId="0" fontId="2" fillId="0" borderId="0" xfId="0" applyFont="1" applyProtection="1">
      <protection locked="0"/>
    </xf>
    <xf numFmtId="0" fontId="3" fillId="0" borderId="0" xfId="0" applyFont="1" applyProtection="1">
      <protection locked="0"/>
    </xf>
    <xf numFmtId="166" fontId="11" fillId="19" borderId="5" xfId="0" applyNumberFormat="1" applyFont="1" applyFill="1" applyBorder="1" applyProtection="1">
      <protection locked="0"/>
    </xf>
    <xf numFmtId="0" fontId="0" fillId="0" borderId="8" xfId="0" applyFill="1" applyBorder="1" applyProtection="1"/>
    <xf numFmtId="0" fontId="6" fillId="0" borderId="0" xfId="0" applyFont="1" applyFill="1" applyBorder="1" applyProtection="1"/>
    <xf numFmtId="0" fontId="3" fillId="0" borderId="0" xfId="0" applyFont="1" applyFill="1" applyAlignment="1" applyProtection="1">
      <alignment horizontal="left"/>
    </xf>
    <xf numFmtId="0" fontId="9" fillId="0" borderId="0" xfId="0" applyFont="1" applyProtection="1"/>
    <xf numFmtId="0" fontId="8" fillId="0" borderId="0" xfId="0" applyFont="1" applyAlignment="1" applyProtection="1">
      <alignment horizontal="center"/>
    </xf>
    <xf numFmtId="164" fontId="0" fillId="0" borderId="0" xfId="0" applyNumberFormat="1" applyFill="1" applyBorder="1" applyAlignment="1" applyProtection="1">
      <alignment horizontal="center"/>
    </xf>
    <xf numFmtId="164" fontId="8" fillId="0" borderId="0" xfId="0" applyNumberFormat="1" applyFont="1" applyFill="1" applyBorder="1" applyAlignment="1" applyProtection="1">
      <alignment horizontal="center"/>
    </xf>
    <xf numFmtId="16" fontId="8" fillId="0" borderId="0" xfId="0" applyNumberFormat="1" applyFont="1" applyFill="1" applyBorder="1" applyAlignment="1" applyProtection="1">
      <alignment horizontal="center"/>
    </xf>
    <xf numFmtId="2" fontId="3" fillId="0" borderId="0" xfId="0" applyNumberFormat="1" applyFont="1" applyBorder="1" applyProtection="1"/>
    <xf numFmtId="0" fontId="0" fillId="0" borderId="0" xfId="0" applyFill="1" applyBorder="1" applyAlignment="1" applyProtection="1">
      <alignment horizontal="center"/>
    </xf>
    <xf numFmtId="164" fontId="10" fillId="0" borderId="0" xfId="0" applyNumberFormat="1" applyFont="1" applyFill="1" applyBorder="1" applyAlignment="1" applyProtection="1">
      <alignment horizontal="center"/>
    </xf>
    <xf numFmtId="164" fontId="10" fillId="0" borderId="0" xfId="0" applyNumberFormat="1" applyFont="1" applyFill="1" applyBorder="1" applyProtection="1"/>
    <xf numFmtId="0" fontId="11" fillId="0" borderId="5" xfId="0" applyFont="1" applyFill="1" applyBorder="1" applyProtection="1"/>
    <xf numFmtId="2" fontId="11" fillId="0" borderId="0" xfId="0" applyNumberFormat="1" applyFont="1" applyFill="1" applyBorder="1" applyProtection="1"/>
    <xf numFmtId="0" fontId="0" fillId="0" borderId="0" xfId="0" applyFont="1" applyProtection="1"/>
    <xf numFmtId="2" fontId="0" fillId="0" borderId="0" xfId="0" applyNumberFormat="1" applyFill="1" applyProtection="1"/>
    <xf numFmtId="2" fontId="3" fillId="0" borderId="0" xfId="0" applyNumberFormat="1" applyFont="1" applyFill="1" applyBorder="1" applyProtection="1"/>
    <xf numFmtId="0" fontId="10" fillId="0" borderId="0" xfId="0" applyFont="1" applyFill="1" applyBorder="1" applyAlignment="1" applyProtection="1">
      <alignment horizontal="center"/>
    </xf>
    <xf numFmtId="165" fontId="0" fillId="0" borderId="0" xfId="1" applyNumberFormat="1" applyFont="1" applyFill="1" applyBorder="1" applyAlignment="1" applyProtection="1">
      <alignment horizontal="center"/>
    </xf>
    <xf numFmtId="165" fontId="0" fillId="0" borderId="0" xfId="1" applyNumberFormat="1" applyFont="1" applyFill="1" applyBorder="1" applyAlignment="1" applyProtection="1">
      <alignment vertical="center"/>
    </xf>
    <xf numFmtId="0" fontId="11" fillId="0" borderId="0" xfId="0" applyFont="1" applyFill="1" applyProtection="1"/>
    <xf numFmtId="0" fontId="8" fillId="0" borderId="0" xfId="0" applyFont="1" applyAlignment="1" applyProtection="1">
      <alignment horizontal="right"/>
    </xf>
    <xf numFmtId="167" fontId="0" fillId="0" borderId="0" xfId="0" applyNumberFormat="1" applyFont="1" applyProtection="1"/>
    <xf numFmtId="0" fontId="4" fillId="13" borderId="5" xfId="0" applyFont="1" applyFill="1" applyBorder="1" applyProtection="1"/>
    <xf numFmtId="0" fontId="7" fillId="0" borderId="0" xfId="0" applyFont="1" applyFill="1" applyBorder="1" applyAlignment="1" applyProtection="1">
      <alignment horizontal="center"/>
    </xf>
    <xf numFmtId="0" fontId="7" fillId="0" borderId="0" xfId="0" applyFont="1" applyFill="1" applyBorder="1" applyProtection="1"/>
    <xf numFmtId="168" fontId="11" fillId="20" borderId="5" xfId="0" applyNumberFormat="1" applyFont="1" applyFill="1" applyBorder="1" applyProtection="1"/>
    <xf numFmtId="167" fontId="0" fillId="0" borderId="2" xfId="0" applyNumberFormat="1" applyBorder="1" applyProtection="1"/>
    <xf numFmtId="167" fontId="0" fillId="0" borderId="0" xfId="0" applyNumberFormat="1" applyBorder="1" applyProtection="1"/>
    <xf numFmtId="8" fontId="7" fillId="0" borderId="0" xfId="0" applyNumberFormat="1" applyFont="1" applyFill="1" applyBorder="1" applyProtection="1"/>
    <xf numFmtId="0" fontId="12" fillId="0" borderId="0" xfId="0" applyFont="1" applyFill="1" applyBorder="1" applyProtection="1"/>
    <xf numFmtId="166" fontId="7" fillId="0" borderId="0" xfId="0" applyNumberFormat="1" applyFont="1" applyFill="1" applyBorder="1" applyProtection="1"/>
    <xf numFmtId="0" fontId="11" fillId="0" borderId="0" xfId="0" applyFont="1" applyFill="1" applyBorder="1" applyAlignment="1" applyProtection="1">
      <alignment horizontal="left"/>
    </xf>
    <xf numFmtId="0" fontId="2" fillId="0" borderId="0" xfId="0" applyFont="1" applyAlignment="1" applyProtection="1">
      <alignment horizontal="center"/>
      <protection locked="0"/>
    </xf>
    <xf numFmtId="0" fontId="3" fillId="0" borderId="0" xfId="0" applyFont="1" applyAlignment="1" applyProtection="1">
      <alignment horizontal="left"/>
      <protection locked="0"/>
    </xf>
    <xf numFmtId="9" fontId="3" fillId="0" borderId="0" xfId="2" applyFont="1" applyProtection="1"/>
    <xf numFmtId="0" fontId="4" fillId="0" borderId="5" xfId="0" applyFont="1" applyFill="1" applyBorder="1" applyProtection="1"/>
    <xf numFmtId="0" fontId="0" fillId="0" borderId="5" xfId="0" applyFill="1" applyBorder="1" applyProtection="1"/>
    <xf numFmtId="0" fontId="0" fillId="0" borderId="0" xfId="0" applyFont="1" applyFill="1" applyProtection="1"/>
    <xf numFmtId="0" fontId="3" fillId="0" borderId="0" xfId="0" applyFont="1" applyFill="1" applyProtection="1">
      <protection locked="0"/>
    </xf>
    <xf numFmtId="0" fontId="4" fillId="0" borderId="1" xfId="0" applyFont="1" applyFill="1" applyBorder="1" applyAlignment="1" applyProtection="1">
      <alignment horizontal="center"/>
      <protection locked="0"/>
    </xf>
    <xf numFmtId="0" fontId="0" fillId="0" borderId="0" xfId="0" applyFill="1" applyProtection="1">
      <protection locked="0"/>
    </xf>
    <xf numFmtId="0" fontId="11" fillId="0" borderId="1" xfId="0" applyFont="1" applyFill="1" applyBorder="1" applyAlignment="1" applyProtection="1">
      <alignment horizontal="center"/>
      <protection locked="0"/>
    </xf>
    <xf numFmtId="167" fontId="4" fillId="0" borderId="5" xfId="0" applyNumberFormat="1" applyFont="1" applyFill="1" applyBorder="1" applyProtection="1"/>
    <xf numFmtId="9" fontId="0" fillId="0" borderId="0" xfId="2" applyFont="1" applyProtection="1"/>
    <xf numFmtId="167" fontId="0" fillId="0" borderId="5" xfId="0" applyNumberFormat="1" applyBorder="1" applyProtection="1"/>
    <xf numFmtId="167" fontId="0" fillId="0" borderId="5" xfId="0" applyNumberFormat="1" applyFill="1" applyBorder="1" applyProtection="1"/>
    <xf numFmtId="167" fontId="11" fillId="0" borderId="5" xfId="0" applyNumberFormat="1" applyFont="1" applyFill="1" applyBorder="1" applyProtection="1"/>
    <xf numFmtId="167" fontId="4" fillId="20" borderId="5" xfId="0" applyNumberFormat="1" applyFont="1" applyFill="1" applyBorder="1" applyProtection="1"/>
    <xf numFmtId="167" fontId="0" fillId="18" borderId="5" xfId="0" applyNumberFormat="1" applyFill="1" applyBorder="1" applyProtection="1"/>
    <xf numFmtId="166" fontId="11" fillId="4" borderId="5" xfId="0" applyNumberFormat="1" applyFont="1" applyFill="1" applyBorder="1" applyProtection="1"/>
    <xf numFmtId="0" fontId="8" fillId="8" borderId="4" xfId="3" applyFont="1" applyFill="1" applyBorder="1" applyAlignment="1" applyProtection="1">
      <alignment horizontal="center" textRotation="90" wrapText="1"/>
    </xf>
    <xf numFmtId="0" fontId="7" fillId="0" borderId="0" xfId="3" applyAlignment="1">
      <alignment horizontal="left"/>
    </xf>
    <xf numFmtId="167" fontId="11" fillId="4" borderId="1" xfId="0" applyNumberFormat="1" applyFont="1" applyFill="1" applyBorder="1" applyProtection="1">
      <protection locked="0"/>
    </xf>
    <xf numFmtId="0" fontId="22" fillId="0" borderId="0" xfId="0" applyFont="1" applyBorder="1" applyProtection="1"/>
    <xf numFmtId="0" fontId="22" fillId="0" borderId="0" xfId="0" applyFont="1" applyBorder="1" applyAlignment="1" applyProtection="1">
      <alignment horizontal="center"/>
    </xf>
    <xf numFmtId="0" fontId="22" fillId="0" borderId="0" xfId="0" applyFont="1" applyFill="1" applyBorder="1" applyProtection="1"/>
    <xf numFmtId="0" fontId="22" fillId="0" borderId="0" xfId="0" applyFont="1" applyProtection="1"/>
    <xf numFmtId="0" fontId="22" fillId="0" borderId="12" xfId="0" applyFont="1" applyBorder="1" applyProtection="1">
      <protection locked="0"/>
    </xf>
    <xf numFmtId="0" fontId="22" fillId="0" borderId="13" xfId="0" applyFont="1" applyBorder="1" applyProtection="1">
      <protection locked="0"/>
    </xf>
    <xf numFmtId="0" fontId="22" fillId="0" borderId="0" xfId="0" applyFont="1" applyProtection="1">
      <protection locked="0"/>
    </xf>
    <xf numFmtId="0" fontId="2" fillId="0" borderId="0" xfId="0" applyFont="1" applyAlignment="1" applyProtection="1">
      <alignment wrapText="1"/>
    </xf>
    <xf numFmtId="0" fontId="7" fillId="0" borderId="0" xfId="0" applyFont="1" applyAlignment="1" applyProtection="1">
      <alignment horizontal="center"/>
    </xf>
    <xf numFmtId="0" fontId="0" fillId="0" borderId="0" xfId="0" applyAlignment="1" applyProtection="1">
      <alignment horizontal="center"/>
    </xf>
    <xf numFmtId="0" fontId="4" fillId="0" borderId="0" xfId="0" applyFont="1" applyAlignment="1" applyProtection="1">
      <alignment horizontal="center"/>
    </xf>
    <xf numFmtId="0" fontId="7" fillId="6" borderId="0" xfId="3" applyFill="1" applyAlignment="1">
      <alignment horizontal="center"/>
    </xf>
    <xf numFmtId="0" fontId="7" fillId="0" borderId="1" xfId="6" applyFont="1" applyFill="1" applyBorder="1" applyAlignment="1" applyProtection="1">
      <alignment horizontal="center"/>
      <protection locked="0"/>
    </xf>
    <xf numFmtId="0" fontId="7" fillId="0" borderId="0" xfId="3" applyAlignment="1">
      <alignment horizontal="center"/>
    </xf>
    <xf numFmtId="0" fontId="7" fillId="0" borderId="25" xfId="6" applyFont="1" applyFill="1" applyBorder="1" applyAlignment="1" applyProtection="1">
      <protection locked="0"/>
    </xf>
    <xf numFmtId="0" fontId="7" fillId="0" borderId="2" xfId="3" applyFont="1" applyBorder="1" applyAlignment="1" applyProtection="1">
      <protection locked="0"/>
    </xf>
    <xf numFmtId="14" fontId="7" fillId="0" borderId="1" xfId="3" applyNumberFormat="1" applyFont="1" applyFill="1" applyBorder="1" applyAlignment="1" applyProtection="1">
      <protection locked="0"/>
    </xf>
    <xf numFmtId="0" fontId="7" fillId="0" borderId="1" xfId="6" applyFont="1" applyBorder="1" applyAlignment="1" applyProtection="1">
      <protection locked="0"/>
    </xf>
    <xf numFmtId="0" fontId="7" fillId="0" borderId="2" xfId="6" applyFont="1" applyFill="1" applyBorder="1" applyAlignment="1" applyProtection="1">
      <protection locked="0"/>
    </xf>
    <xf numFmtId="14" fontId="7" fillId="0" borderId="1" xfId="6" applyNumberFormat="1" applyFont="1" applyFill="1" applyBorder="1" applyAlignment="1" applyProtection="1">
      <protection locked="0"/>
    </xf>
    <xf numFmtId="0" fontId="7" fillId="0" borderId="1" xfId="6" applyFont="1" applyFill="1" applyBorder="1" applyAlignment="1" applyProtection="1">
      <protection locked="0"/>
    </xf>
    <xf numFmtId="0" fontId="7" fillId="0" borderId="20" xfId="6" applyFont="1" applyFill="1" applyBorder="1" applyAlignment="1" applyProtection="1">
      <protection locked="0"/>
    </xf>
    <xf numFmtId="14" fontId="7" fillId="0" borderId="25" xfId="6" applyNumberFormat="1" applyFont="1" applyFill="1" applyBorder="1" applyAlignment="1" applyProtection="1">
      <protection locked="0"/>
    </xf>
    <xf numFmtId="0" fontId="7" fillId="0" borderId="25" xfId="6" applyFont="1" applyBorder="1" applyAlignment="1" applyProtection="1">
      <protection locked="0"/>
    </xf>
    <xf numFmtId="14" fontId="7" fillId="0" borderId="1" xfId="6" applyNumberFormat="1" applyFont="1" applyBorder="1" applyAlignment="1" applyProtection="1">
      <protection locked="0"/>
    </xf>
    <xf numFmtId="0" fontId="7" fillId="0" borderId="24" xfId="6" applyFont="1" applyFill="1" applyBorder="1" applyAlignment="1" applyProtection="1">
      <protection locked="0"/>
    </xf>
    <xf numFmtId="0" fontId="7" fillId="0" borderId="12" xfId="6" applyFont="1" applyFill="1" applyBorder="1" applyAlignment="1" applyProtection="1">
      <protection locked="0"/>
    </xf>
    <xf numFmtId="14" fontId="7" fillId="0" borderId="9" xfId="6" applyNumberFormat="1" applyFont="1" applyFill="1" applyBorder="1" applyAlignment="1" applyProtection="1">
      <protection locked="0"/>
    </xf>
    <xf numFmtId="0" fontId="7" fillId="0" borderId="9" xfId="6" applyFont="1" applyBorder="1" applyAlignment="1" applyProtection="1">
      <protection locked="0"/>
    </xf>
    <xf numFmtId="0" fontId="7" fillId="0" borderId="1" xfId="3" applyFont="1" applyBorder="1" applyAlignment="1" applyProtection="1">
      <protection locked="0"/>
    </xf>
    <xf numFmtId="0" fontId="7" fillId="0" borderId="9" xfId="3" applyFont="1" applyFill="1" applyBorder="1" applyAlignment="1" applyProtection="1">
      <protection locked="0"/>
    </xf>
    <xf numFmtId="0" fontId="7" fillId="0" borderId="1" xfId="3" applyFont="1" applyFill="1" applyBorder="1" applyAlignment="1" applyProtection="1">
      <protection locked="0"/>
    </xf>
    <xf numFmtId="0" fontId="7" fillId="0" borderId="25" xfId="3" applyFont="1" applyBorder="1" applyAlignment="1" applyProtection="1">
      <protection locked="0"/>
    </xf>
    <xf numFmtId="0" fontId="7" fillId="0" borderId="9" xfId="3" applyFont="1" applyBorder="1" applyAlignment="1" applyProtection="1">
      <protection locked="0"/>
    </xf>
    <xf numFmtId="14" fontId="7" fillId="0" borderId="25" xfId="3" applyNumberFormat="1" applyFont="1" applyBorder="1" applyAlignment="1" applyProtection="1">
      <protection locked="0"/>
    </xf>
    <xf numFmtId="14" fontId="7" fillId="0" borderId="25" xfId="3" applyNumberFormat="1" applyFont="1" applyFill="1" applyBorder="1" applyAlignment="1" applyProtection="1">
      <protection locked="0"/>
    </xf>
    <xf numFmtId="0" fontId="7" fillId="0" borderId="0" xfId="3" applyFont="1" applyBorder="1" applyAlignment="1" applyProtection="1">
      <protection locked="0"/>
    </xf>
    <xf numFmtId="14" fontId="7" fillId="0" borderId="1" xfId="3" applyNumberFormat="1" applyFont="1" applyBorder="1" applyAlignment="1" applyProtection="1">
      <protection locked="0"/>
    </xf>
    <xf numFmtId="14" fontId="7" fillId="0" borderId="9" xfId="3" applyNumberFormat="1" applyFont="1" applyFill="1" applyBorder="1" applyAlignment="1" applyProtection="1">
      <protection locked="0"/>
    </xf>
    <xf numFmtId="0" fontId="7" fillId="6" borderId="12" xfId="3" applyFill="1" applyBorder="1" applyAlignment="1">
      <alignment horizontal="center"/>
    </xf>
    <xf numFmtId="0" fontId="7" fillId="6" borderId="20" xfId="3" applyFill="1" applyBorder="1" applyAlignment="1">
      <alignment horizontal="center"/>
    </xf>
    <xf numFmtId="0" fontId="7" fillId="0" borderId="1" xfId="6" applyFont="1" applyBorder="1" applyAlignment="1" applyProtection="1">
      <alignment horizontal="center"/>
      <protection locked="0"/>
    </xf>
    <xf numFmtId="14" fontId="7" fillId="0" borderId="3" xfId="3" applyNumberFormat="1" applyFont="1" applyBorder="1" applyAlignment="1" applyProtection="1">
      <alignment horizontal="left"/>
      <protection locked="0"/>
    </xf>
    <xf numFmtId="14" fontId="7" fillId="0" borderId="3" xfId="6" applyNumberFormat="1" applyFont="1" applyBorder="1" applyAlignment="1" applyProtection="1">
      <alignment horizontal="left"/>
      <protection locked="0"/>
    </xf>
    <xf numFmtId="14" fontId="7" fillId="0" borderId="10" xfId="6" applyNumberFormat="1" applyFont="1" applyBorder="1" applyAlignment="1" applyProtection="1">
      <alignment horizontal="left"/>
      <protection locked="0"/>
    </xf>
    <xf numFmtId="14" fontId="7" fillId="0" borderId="1" xfId="6" applyNumberFormat="1" applyFont="1" applyBorder="1" applyAlignment="1" applyProtection="1">
      <alignment horizontal="left"/>
      <protection locked="0"/>
    </xf>
    <xf numFmtId="14" fontId="7" fillId="0" borderId="13" xfId="6" applyNumberFormat="1" applyFont="1" applyBorder="1" applyAlignment="1" applyProtection="1">
      <alignment horizontal="left"/>
      <protection locked="0"/>
    </xf>
    <xf numFmtId="14" fontId="7" fillId="0" borderId="1" xfId="3" applyNumberFormat="1" applyFont="1" applyBorder="1" applyAlignment="1" applyProtection="1">
      <alignment horizontal="left"/>
      <protection locked="0"/>
    </xf>
    <xf numFmtId="14" fontId="7" fillId="0" borderId="25" xfId="3" applyNumberFormat="1" applyFont="1" applyBorder="1" applyAlignment="1" applyProtection="1">
      <alignment horizontal="left"/>
      <protection locked="0"/>
    </xf>
    <xf numFmtId="14" fontId="7" fillId="0" borderId="1" xfId="3" applyNumberFormat="1" applyFont="1" applyFill="1" applyBorder="1" applyAlignment="1" applyProtection="1">
      <alignment horizontal="left"/>
      <protection locked="0"/>
    </xf>
    <xf numFmtId="0" fontId="8" fillId="8" borderId="30" xfId="3" applyFont="1" applyFill="1" applyBorder="1" applyAlignment="1" applyProtection="1">
      <alignment horizontal="center" textRotation="90" wrapText="1"/>
    </xf>
    <xf numFmtId="0" fontId="8" fillId="10" borderId="30" xfId="3" applyFont="1" applyFill="1" applyBorder="1" applyAlignment="1" applyProtection="1">
      <alignment horizontal="center" textRotation="90" wrapText="1"/>
    </xf>
    <xf numFmtId="0" fontId="8" fillId="11" borderId="30" xfId="3" applyFont="1" applyFill="1" applyBorder="1" applyAlignment="1" applyProtection="1">
      <alignment horizontal="center" textRotation="90" wrapText="1"/>
    </xf>
    <xf numFmtId="0" fontId="8" fillId="5" borderId="30" xfId="3" applyFont="1" applyFill="1" applyBorder="1" applyAlignment="1" applyProtection="1">
      <alignment horizontal="center" textRotation="90" wrapText="1"/>
    </xf>
    <xf numFmtId="0" fontId="2" fillId="0" borderId="0" xfId="0" applyFont="1" applyAlignment="1" applyProtection="1">
      <alignment horizontal="right"/>
      <protection locked="0"/>
    </xf>
    <xf numFmtId="0" fontId="8" fillId="11" borderId="4" xfId="3" applyFont="1" applyFill="1" applyBorder="1" applyAlignment="1" applyProtection="1">
      <alignment horizontal="center" textRotation="90" wrapText="1"/>
    </xf>
    <xf numFmtId="0" fontId="8" fillId="5" borderId="4" xfId="3" applyFont="1" applyFill="1" applyBorder="1" applyAlignment="1" applyProtection="1">
      <alignment horizontal="center" textRotation="90" wrapText="1"/>
    </xf>
    <xf numFmtId="0" fontId="8" fillId="10" borderId="4" xfId="3" applyFont="1" applyFill="1" applyBorder="1" applyAlignment="1" applyProtection="1">
      <alignment horizontal="center" textRotation="90" wrapText="1"/>
    </xf>
    <xf numFmtId="0" fontId="7" fillId="0" borderId="0" xfId="3" applyAlignment="1">
      <alignment horizontal="left"/>
    </xf>
    <xf numFmtId="14" fontId="0" fillId="19" borderId="1" xfId="0" applyNumberFormat="1" applyFill="1" applyBorder="1" applyProtection="1">
      <protection locked="0"/>
    </xf>
    <xf numFmtId="0" fontId="0" fillId="19" borderId="1" xfId="0" applyFill="1" applyBorder="1" applyAlignment="1" applyProtection="1">
      <alignment horizontal="center"/>
      <protection locked="0"/>
    </xf>
    <xf numFmtId="0" fontId="4" fillId="19" borderId="1" xfId="0" applyFont="1" applyFill="1" applyBorder="1" applyAlignment="1" applyProtection="1">
      <alignment horizontal="center"/>
      <protection locked="0"/>
    </xf>
    <xf numFmtId="0" fontId="2" fillId="0" borderId="0" xfId="0" applyFont="1" applyFill="1" applyBorder="1" applyAlignment="1" applyProtection="1">
      <alignment horizontal="left"/>
    </xf>
    <xf numFmtId="167" fontId="0" fillId="0" borderId="0" xfId="0" applyNumberFormat="1" applyFont="1" applyFill="1" applyBorder="1" applyProtection="1"/>
    <xf numFmtId="167" fontId="4" fillId="0" borderId="0" xfId="0" applyNumberFormat="1" applyFont="1" applyFill="1" applyBorder="1" applyProtection="1"/>
    <xf numFmtId="0" fontId="0" fillId="0" borderId="0" xfId="0" applyFont="1" applyFill="1" applyBorder="1" applyAlignment="1" applyProtection="1">
      <alignment horizontal="left" wrapText="1"/>
    </xf>
    <xf numFmtId="0" fontId="4" fillId="0" borderId="0" xfId="0" applyFont="1" applyFill="1" applyBorder="1" applyAlignment="1" applyProtection="1">
      <alignment horizontal="left" wrapText="1"/>
    </xf>
    <xf numFmtId="167" fontId="0" fillId="14" borderId="1" xfId="0" applyNumberFormat="1" applyFont="1" applyFill="1" applyBorder="1" applyProtection="1"/>
    <xf numFmtId="1" fontId="0" fillId="0" borderId="0" xfId="0" applyNumberFormat="1" applyBorder="1" applyAlignment="1" applyProtection="1">
      <alignment horizontal="left"/>
    </xf>
    <xf numFmtId="0" fontId="41" fillId="0" borderId="0" xfId="0" applyFont="1" applyProtection="1"/>
    <xf numFmtId="0" fontId="35" fillId="8" borderId="9" xfId="3" applyFont="1" applyFill="1" applyBorder="1" applyAlignment="1" applyProtection="1">
      <alignment horizontal="center"/>
    </xf>
    <xf numFmtId="0" fontId="31" fillId="8" borderId="29" xfId="3" applyFont="1" applyFill="1" applyBorder="1" applyAlignment="1" applyProtection="1">
      <alignment horizontal="center" textRotation="90" wrapText="1"/>
    </xf>
    <xf numFmtId="170" fontId="35" fillId="8" borderId="25" xfId="3" applyNumberFormat="1" applyFont="1" applyFill="1" applyBorder="1" applyAlignment="1" applyProtection="1">
      <alignment horizontal="center"/>
      <protection locked="0"/>
    </xf>
    <xf numFmtId="170" fontId="35" fillId="8" borderId="1" xfId="3" applyNumberFormat="1" applyFont="1" applyFill="1" applyBorder="1" applyAlignment="1" applyProtection="1">
      <alignment horizontal="center"/>
      <protection locked="0"/>
    </xf>
    <xf numFmtId="0" fontId="35" fillId="0" borderId="0" xfId="3" applyFont="1" applyAlignment="1">
      <alignment horizontal="center"/>
    </xf>
    <xf numFmtId="0" fontId="35" fillId="8" borderId="12" xfId="3" applyFont="1" applyFill="1" applyBorder="1" applyAlignment="1" applyProtection="1">
      <alignment horizontal="center"/>
    </xf>
    <xf numFmtId="0" fontId="35" fillId="10" borderId="9" xfId="3" applyFont="1" applyFill="1" applyBorder="1" applyAlignment="1" applyProtection="1">
      <alignment horizontal="center"/>
    </xf>
    <xf numFmtId="0" fontId="31" fillId="10" borderId="29" xfId="3" applyFont="1" applyFill="1" applyBorder="1" applyAlignment="1" applyProtection="1">
      <alignment horizontal="center" textRotation="90" wrapText="1"/>
    </xf>
    <xf numFmtId="170" fontId="35" fillId="10" borderId="1" xfId="3" applyNumberFormat="1" applyFont="1" applyFill="1" applyBorder="1" applyAlignment="1" applyProtection="1">
      <alignment horizontal="center"/>
      <protection locked="0"/>
    </xf>
    <xf numFmtId="170" fontId="35" fillId="10" borderId="25" xfId="3" applyNumberFormat="1" applyFont="1" applyFill="1" applyBorder="1" applyAlignment="1" applyProtection="1">
      <alignment horizontal="center"/>
      <protection locked="0"/>
    </xf>
    <xf numFmtId="0" fontId="35" fillId="10" borderId="12" xfId="3" applyFont="1" applyFill="1" applyBorder="1" applyAlignment="1" applyProtection="1">
      <alignment horizontal="center"/>
    </xf>
    <xf numFmtId="170" fontId="7" fillId="2" borderId="1" xfId="3" applyNumberFormat="1" applyFont="1" applyFill="1" applyBorder="1" applyAlignment="1" applyProtection="1">
      <alignment horizontal="center"/>
      <protection locked="0"/>
    </xf>
    <xf numFmtId="0" fontId="35" fillId="10" borderId="10" xfId="3" applyFont="1" applyFill="1" applyBorder="1" applyAlignment="1" applyProtection="1">
      <alignment horizontal="center"/>
    </xf>
    <xf numFmtId="0" fontId="7" fillId="10" borderId="10" xfId="3" applyFill="1" applyBorder="1" applyAlignment="1" applyProtection="1">
      <alignment horizontal="center"/>
    </xf>
    <xf numFmtId="0" fontId="7" fillId="10" borderId="16" xfId="3" applyFill="1" applyBorder="1" applyAlignment="1" applyProtection="1">
      <alignment horizontal="center"/>
    </xf>
    <xf numFmtId="0" fontId="7" fillId="10" borderId="24" xfId="3" applyFill="1" applyBorder="1" applyAlignment="1" applyProtection="1">
      <alignment horizontal="center"/>
    </xf>
    <xf numFmtId="0" fontId="0" fillId="15" borderId="25" xfId="0" applyFill="1" applyBorder="1" applyAlignment="1">
      <alignment horizontal="center"/>
    </xf>
    <xf numFmtId="0" fontId="0" fillId="16" borderId="25" xfId="0" applyFill="1" applyBorder="1" applyAlignment="1">
      <alignment horizontal="center"/>
    </xf>
    <xf numFmtId="0" fontId="7" fillId="6" borderId="1" xfId="3" applyFill="1" applyBorder="1" applyAlignment="1" applyProtection="1">
      <alignment horizontal="center"/>
    </xf>
    <xf numFmtId="0" fontId="35" fillId="11" borderId="9" xfId="3" applyFont="1" applyFill="1" applyBorder="1" applyAlignment="1" applyProtection="1">
      <alignment horizontal="center"/>
    </xf>
    <xf numFmtId="0" fontId="31" fillId="11" borderId="29" xfId="3" applyFont="1" applyFill="1" applyBorder="1" applyAlignment="1" applyProtection="1">
      <alignment horizontal="center" textRotation="90" wrapText="1"/>
    </xf>
    <xf numFmtId="170" fontId="35" fillId="11" borderId="1" xfId="3" applyNumberFormat="1" applyFont="1" applyFill="1" applyBorder="1" applyAlignment="1" applyProtection="1">
      <alignment horizontal="center"/>
      <protection locked="0"/>
    </xf>
    <xf numFmtId="170" fontId="35" fillId="11" borderId="25" xfId="3" applyNumberFormat="1" applyFont="1" applyFill="1" applyBorder="1" applyAlignment="1" applyProtection="1">
      <alignment horizontal="center"/>
      <protection locked="0"/>
    </xf>
    <xf numFmtId="0" fontId="35" fillId="11" borderId="12" xfId="3" applyFont="1" applyFill="1" applyBorder="1" applyAlignment="1" applyProtection="1">
      <alignment horizontal="center"/>
    </xf>
    <xf numFmtId="0" fontId="35" fillId="5" borderId="9" xfId="3" applyFont="1" applyFill="1" applyBorder="1" applyAlignment="1" applyProtection="1">
      <alignment horizontal="center"/>
    </xf>
    <xf numFmtId="0" fontId="31" fillId="5" borderId="29" xfId="3" applyFont="1" applyFill="1" applyBorder="1" applyAlignment="1" applyProtection="1">
      <alignment horizontal="center" textRotation="90" wrapText="1"/>
    </xf>
    <xf numFmtId="170" fontId="35" fillId="5" borderId="1" xfId="3" applyNumberFormat="1" applyFont="1" applyFill="1" applyBorder="1" applyAlignment="1" applyProtection="1">
      <alignment horizontal="center"/>
      <protection locked="0"/>
    </xf>
    <xf numFmtId="170" fontId="35" fillId="5" borderId="25" xfId="3" applyNumberFormat="1" applyFont="1" applyFill="1" applyBorder="1" applyAlignment="1" applyProtection="1">
      <alignment horizontal="center"/>
      <protection locked="0"/>
    </xf>
    <xf numFmtId="0" fontId="35" fillId="5" borderId="12" xfId="3" applyFont="1" applyFill="1" applyBorder="1" applyAlignment="1" applyProtection="1">
      <alignment horizontal="center"/>
    </xf>
    <xf numFmtId="0" fontId="8" fillId="10" borderId="10" xfId="3" applyFont="1" applyFill="1" applyBorder="1" applyAlignment="1" applyProtection="1">
      <alignment horizontal="center"/>
    </xf>
    <xf numFmtId="0" fontId="7" fillId="23" borderId="36" xfId="3" applyFill="1" applyBorder="1" applyAlignment="1">
      <alignment horizontal="left"/>
    </xf>
    <xf numFmtId="0" fontId="11" fillId="8" borderId="37" xfId="3" applyFont="1" applyFill="1" applyBorder="1" applyAlignment="1" applyProtection="1">
      <alignment horizontal="left" wrapText="1"/>
    </xf>
    <xf numFmtId="0" fontId="7" fillId="9" borderId="35" xfId="3" applyFont="1" applyFill="1" applyBorder="1" applyAlignment="1" applyProtection="1">
      <alignment horizontal="left" wrapText="1"/>
      <protection locked="0"/>
    </xf>
    <xf numFmtId="14" fontId="7" fillId="9" borderId="35" xfId="3" applyNumberFormat="1" applyFont="1" applyFill="1" applyBorder="1" applyAlignment="1" applyProtection="1">
      <alignment horizontal="left" wrapText="1"/>
      <protection locked="0"/>
    </xf>
    <xf numFmtId="0" fontId="11" fillId="8" borderId="38" xfId="3" applyFont="1" applyFill="1" applyBorder="1" applyAlignment="1" applyProtection="1">
      <alignment horizontal="left" vertical="center" wrapText="1"/>
    </xf>
    <xf numFmtId="170" fontId="7" fillId="10" borderId="4" xfId="3" applyNumberFormat="1" applyFont="1" applyFill="1" applyBorder="1" applyAlignment="1" applyProtection="1">
      <alignment horizontal="center"/>
      <protection locked="0"/>
    </xf>
    <xf numFmtId="0" fontId="7" fillId="22" borderId="39" xfId="3" applyFill="1" applyBorder="1" applyAlignment="1">
      <alignment horizontal="left"/>
    </xf>
    <xf numFmtId="0" fontId="11" fillId="22" borderId="37" xfId="3" applyFont="1" applyFill="1" applyBorder="1" applyAlignment="1" applyProtection="1">
      <alignment horizontal="left" wrapText="1"/>
    </xf>
    <xf numFmtId="0" fontId="11" fillId="22" borderId="37" xfId="3" applyFont="1" applyFill="1" applyBorder="1" applyAlignment="1" applyProtection="1">
      <alignment horizontal="left" vertical="center" wrapText="1"/>
    </xf>
    <xf numFmtId="170" fontId="7" fillId="11" borderId="4" xfId="3" applyNumberFormat="1" applyFont="1" applyFill="1" applyBorder="1" applyAlignment="1" applyProtection="1">
      <alignment horizontal="center"/>
      <protection locked="0"/>
    </xf>
    <xf numFmtId="0" fontId="7" fillId="5" borderId="14" xfId="3" applyFill="1" applyBorder="1" applyAlignment="1" applyProtection="1">
      <alignment horizontal="center"/>
    </xf>
    <xf numFmtId="170" fontId="7" fillId="5" borderId="4" xfId="3" applyNumberFormat="1" applyFont="1" applyFill="1" applyBorder="1" applyAlignment="1" applyProtection="1">
      <alignment horizontal="center"/>
      <protection locked="0"/>
    </xf>
    <xf numFmtId="0" fontId="7" fillId="25" borderId="39" xfId="3" applyFill="1" applyBorder="1" applyAlignment="1">
      <alignment horizontal="left"/>
    </xf>
    <xf numFmtId="0" fontId="11" fillId="25" borderId="37" xfId="3" applyFont="1" applyFill="1" applyBorder="1" applyAlignment="1" applyProtection="1">
      <alignment horizontal="left" wrapText="1"/>
    </xf>
    <xf numFmtId="0" fontId="11" fillId="25" borderId="37" xfId="3" applyFont="1" applyFill="1" applyBorder="1" applyAlignment="1" applyProtection="1">
      <alignment horizontal="left" vertical="center" wrapText="1"/>
    </xf>
    <xf numFmtId="0" fontId="7" fillId="8" borderId="35" xfId="3" applyFont="1" applyFill="1" applyBorder="1" applyAlignment="1" applyProtection="1">
      <alignment horizontal="left"/>
    </xf>
    <xf numFmtId="0" fontId="7" fillId="23" borderId="35" xfId="3" applyFont="1" applyFill="1" applyBorder="1" applyAlignment="1" applyProtection="1">
      <alignment horizontal="left"/>
    </xf>
    <xf numFmtId="0" fontId="7" fillId="10" borderId="35" xfId="3" applyFont="1" applyFill="1" applyBorder="1" applyAlignment="1" applyProtection="1">
      <alignment horizontal="left"/>
    </xf>
    <xf numFmtId="0" fontId="7" fillId="22" borderId="35" xfId="3" applyFont="1" applyFill="1" applyBorder="1" applyAlignment="1" applyProtection="1">
      <alignment horizontal="left"/>
    </xf>
    <xf numFmtId="0" fontId="7" fillId="11" borderId="35" xfId="3" applyFont="1" applyFill="1" applyBorder="1" applyAlignment="1" applyProtection="1">
      <alignment horizontal="left"/>
    </xf>
    <xf numFmtId="0" fontId="7" fillId="25" borderId="35" xfId="3" applyFont="1" applyFill="1" applyBorder="1" applyAlignment="1" applyProtection="1">
      <alignment horizontal="left"/>
    </xf>
    <xf numFmtId="0" fontId="7" fillId="2" borderId="36" xfId="3" applyFill="1" applyBorder="1" applyAlignment="1">
      <alignment horizontal="left"/>
    </xf>
    <xf numFmtId="0" fontId="11" fillId="2" borderId="37" xfId="3" applyFont="1" applyFill="1" applyBorder="1" applyAlignment="1" applyProtection="1">
      <alignment horizontal="left" wrapText="1"/>
    </xf>
    <xf numFmtId="0" fontId="11" fillId="2" borderId="38" xfId="3" applyFont="1" applyFill="1" applyBorder="1" applyAlignment="1" applyProtection="1">
      <alignment horizontal="left" vertical="center" wrapText="1"/>
    </xf>
    <xf numFmtId="0" fontId="7" fillId="5" borderId="35" xfId="3" applyFont="1" applyFill="1" applyBorder="1" applyAlignment="1" applyProtection="1">
      <alignment horizontal="left"/>
    </xf>
    <xf numFmtId="0" fontId="31" fillId="8" borderId="2" xfId="3" applyFont="1" applyFill="1" applyBorder="1" applyAlignment="1" applyProtection="1">
      <alignment horizontal="center" textRotation="90" wrapText="1"/>
    </xf>
    <xf numFmtId="170" fontId="7" fillId="8" borderId="23" xfId="3" applyNumberFormat="1" applyFont="1" applyFill="1" applyBorder="1" applyAlignment="1" applyProtection="1">
      <alignment horizontal="center"/>
      <protection locked="0"/>
    </xf>
    <xf numFmtId="170" fontId="7" fillId="8" borderId="4" xfId="3" applyNumberFormat="1" applyFont="1" applyFill="1" applyBorder="1" applyAlignment="1" applyProtection="1">
      <alignment horizontal="center"/>
      <protection locked="0"/>
    </xf>
    <xf numFmtId="0" fontId="7" fillId="25" borderId="14" xfId="3" applyFill="1" applyBorder="1" applyAlignment="1" applyProtection="1">
      <alignment horizontal="center"/>
    </xf>
    <xf numFmtId="0" fontId="7" fillId="2" borderId="24" xfId="3" applyFill="1" applyBorder="1" applyAlignment="1" applyProtection="1">
      <alignment horizontal="center"/>
    </xf>
    <xf numFmtId="0" fontId="42" fillId="0" borderId="0" xfId="0" applyFont="1" applyProtection="1"/>
    <xf numFmtId="14" fontId="4" fillId="19" borderId="1" xfId="0" applyNumberFormat="1" applyFont="1" applyFill="1" applyBorder="1" applyAlignment="1" applyProtection="1">
      <alignment horizontal="center"/>
      <protection locked="0"/>
    </xf>
    <xf numFmtId="0" fontId="4" fillId="27" borderId="2" xfId="0" applyFont="1" applyFill="1" applyBorder="1" applyProtection="1"/>
    <xf numFmtId="0" fontId="4" fillId="27" borderId="3" xfId="0" applyFont="1" applyFill="1" applyBorder="1" applyProtection="1"/>
    <xf numFmtId="1" fontId="4" fillId="27" borderId="4" xfId="0" applyNumberFormat="1" applyFont="1" applyFill="1" applyBorder="1" applyProtection="1"/>
    <xf numFmtId="0" fontId="4" fillId="27" borderId="4" xfId="0" applyFont="1" applyFill="1" applyBorder="1" applyProtection="1"/>
    <xf numFmtId="0" fontId="4" fillId="28" borderId="8" xfId="0" applyFont="1" applyFill="1" applyBorder="1" applyProtection="1"/>
    <xf numFmtId="0" fontId="4" fillId="29" borderId="2" xfId="0" applyFont="1" applyFill="1" applyBorder="1" applyProtection="1"/>
    <xf numFmtId="0" fontId="4" fillId="29" borderId="3" xfId="0" applyFont="1" applyFill="1" applyBorder="1" applyProtection="1"/>
    <xf numFmtId="1" fontId="4" fillId="29" borderId="4" xfId="0" applyNumberFormat="1" applyFont="1" applyFill="1" applyBorder="1" applyProtection="1"/>
    <xf numFmtId="0" fontId="4" fillId="29" borderId="4" xfId="0" applyFont="1" applyFill="1" applyBorder="1" applyProtection="1"/>
    <xf numFmtId="0" fontId="4" fillId="29" borderId="0" xfId="0" applyFont="1" applyFill="1" applyAlignment="1" applyProtection="1">
      <alignment wrapText="1"/>
    </xf>
    <xf numFmtId="0" fontId="3" fillId="29" borderId="2" xfId="0" applyFont="1" applyFill="1" applyBorder="1" applyProtection="1"/>
    <xf numFmtId="167" fontId="4" fillId="30" borderId="5" xfId="0" applyNumberFormat="1" applyFont="1" applyFill="1" applyBorder="1" applyProtection="1"/>
    <xf numFmtId="0" fontId="11" fillId="26" borderId="10" xfId="3" applyFont="1" applyFill="1" applyBorder="1" applyAlignment="1">
      <alignment horizontal="center"/>
    </xf>
    <xf numFmtId="0" fontId="7" fillId="6" borderId="25" xfId="3" applyFill="1" applyBorder="1" applyAlignment="1" applyProtection="1">
      <alignment horizontal="center" vertical="center" wrapText="1"/>
    </xf>
    <xf numFmtId="170" fontId="34" fillId="15" borderId="25" xfId="0" applyNumberFormat="1" applyFont="1" applyFill="1" applyBorder="1" applyAlignment="1" applyProtection="1">
      <alignment horizontal="center"/>
      <protection locked="0"/>
    </xf>
    <xf numFmtId="170" fontId="34" fillId="17" borderId="25" xfId="0" applyNumberFormat="1" applyFont="1" applyFill="1" applyBorder="1" applyAlignment="1" applyProtection="1">
      <alignment horizontal="center"/>
      <protection locked="0"/>
    </xf>
    <xf numFmtId="170" fontId="34" fillId="15" borderId="1" xfId="0" applyNumberFormat="1" applyFont="1" applyFill="1" applyBorder="1" applyAlignment="1" applyProtection="1">
      <alignment horizontal="center"/>
      <protection locked="0"/>
    </xf>
    <xf numFmtId="170" fontId="34" fillId="17" borderId="1" xfId="0" applyNumberFormat="1" applyFont="1" applyFill="1" applyBorder="1" applyAlignment="1" applyProtection="1">
      <alignment horizontal="center"/>
      <protection locked="0"/>
    </xf>
    <xf numFmtId="170" fontId="34" fillId="24" borderId="1" xfId="0" applyNumberFormat="1" applyFont="1" applyFill="1" applyBorder="1" applyAlignment="1" applyProtection="1">
      <alignment horizontal="center"/>
      <protection locked="0"/>
    </xf>
    <xf numFmtId="170" fontId="7" fillId="8" borderId="2" xfId="3" applyNumberFormat="1" applyFont="1" applyFill="1" applyBorder="1" applyAlignment="1" applyProtection="1">
      <alignment horizontal="center"/>
      <protection locked="0"/>
    </xf>
    <xf numFmtId="170" fontId="7" fillId="10" borderId="23" xfId="3" applyNumberFormat="1" applyFont="1" applyFill="1" applyBorder="1" applyAlignment="1" applyProtection="1">
      <alignment horizontal="center"/>
      <protection locked="0"/>
    </xf>
    <xf numFmtId="170" fontId="7" fillId="11" borderId="23" xfId="3" applyNumberFormat="1" applyFont="1" applyFill="1" applyBorder="1" applyAlignment="1" applyProtection="1">
      <alignment horizontal="center"/>
      <protection locked="0"/>
    </xf>
    <xf numFmtId="170" fontId="7" fillId="25" borderId="25" xfId="3" applyNumberFormat="1" applyFont="1" applyFill="1" applyBorder="1" applyAlignment="1" applyProtection="1">
      <alignment horizontal="center"/>
      <protection locked="0"/>
    </xf>
    <xf numFmtId="170" fontId="7" fillId="25" borderId="1" xfId="3" applyNumberFormat="1" applyFont="1" applyFill="1" applyBorder="1" applyAlignment="1" applyProtection="1">
      <alignment horizontal="center"/>
      <protection locked="0"/>
    </xf>
    <xf numFmtId="170" fontId="7" fillId="5" borderId="23" xfId="3" applyNumberFormat="1" applyFont="1" applyFill="1" applyBorder="1" applyAlignment="1" applyProtection="1">
      <alignment horizontal="center"/>
      <protection locked="0"/>
    </xf>
    <xf numFmtId="170" fontId="7" fillId="2" borderId="25" xfId="3" applyNumberFormat="1" applyFont="1" applyFill="1" applyBorder="1" applyAlignment="1" applyProtection="1">
      <alignment horizontal="center"/>
      <protection locked="0"/>
    </xf>
    <xf numFmtId="170" fontId="7" fillId="3" borderId="25" xfId="3" applyNumberFormat="1" applyFont="1" applyFill="1" applyBorder="1" applyAlignment="1" applyProtection="1">
      <alignment horizontal="center"/>
      <protection locked="0"/>
    </xf>
    <xf numFmtId="170" fontId="7" fillId="3" borderId="1" xfId="3" applyNumberFormat="1" applyFont="1" applyFill="1" applyBorder="1" applyAlignment="1" applyProtection="1">
      <alignment horizontal="center"/>
      <protection locked="0"/>
    </xf>
    <xf numFmtId="0" fontId="7" fillId="2" borderId="1" xfId="0" applyFont="1" applyFill="1" applyBorder="1" applyAlignment="1">
      <alignment horizontal="center"/>
    </xf>
    <xf numFmtId="1" fontId="7" fillId="2" borderId="25" xfId="3" applyNumberFormat="1" applyFont="1" applyFill="1" applyBorder="1" applyAlignment="1" applyProtection="1">
      <alignment horizontal="center"/>
      <protection locked="0"/>
    </xf>
    <xf numFmtId="1" fontId="7" fillId="2" borderId="1" xfId="3" applyNumberFormat="1" applyFont="1" applyFill="1" applyBorder="1" applyAlignment="1" applyProtection="1">
      <alignment horizontal="center"/>
      <protection locked="0"/>
    </xf>
    <xf numFmtId="0" fontId="7" fillId="0" borderId="0" xfId="3" applyFont="1" applyFill="1" applyAlignment="1">
      <alignment horizontal="center"/>
    </xf>
    <xf numFmtId="0" fontId="7" fillId="25" borderId="1" xfId="0" applyFont="1" applyFill="1" applyBorder="1" applyAlignment="1">
      <alignment horizontal="center"/>
    </xf>
    <xf numFmtId="1" fontId="7" fillId="25" borderId="25" xfId="3" applyNumberFormat="1" applyFont="1" applyFill="1" applyBorder="1" applyAlignment="1" applyProtection="1">
      <alignment horizontal="center"/>
      <protection locked="0"/>
    </xf>
    <xf numFmtId="1" fontId="7" fillId="25" borderId="1" xfId="3" applyNumberFormat="1" applyFont="1" applyFill="1" applyBorder="1" applyAlignment="1" applyProtection="1">
      <alignment horizontal="center"/>
      <protection locked="0"/>
    </xf>
    <xf numFmtId="0" fontId="7" fillId="22" borderId="1" xfId="0" applyFont="1" applyFill="1" applyBorder="1" applyAlignment="1">
      <alignment horizontal="center"/>
    </xf>
    <xf numFmtId="1" fontId="7" fillId="22" borderId="25" xfId="3" applyNumberFormat="1" applyFont="1" applyFill="1" applyBorder="1" applyAlignment="1" applyProtection="1">
      <alignment horizontal="center"/>
      <protection locked="0"/>
    </xf>
    <xf numFmtId="1" fontId="7" fillId="22" borderId="1" xfId="3" applyNumberFormat="1" applyFont="1" applyFill="1" applyBorder="1" applyAlignment="1" applyProtection="1">
      <alignment horizontal="center"/>
      <protection locked="0"/>
    </xf>
    <xf numFmtId="0" fontId="7" fillId="23" borderId="1" xfId="0" applyFont="1" applyFill="1" applyBorder="1" applyAlignment="1">
      <alignment horizontal="center"/>
    </xf>
    <xf numFmtId="1" fontId="7" fillId="8" borderId="25" xfId="3" applyNumberFormat="1" applyFont="1" applyFill="1" applyBorder="1" applyAlignment="1" applyProtection="1">
      <alignment horizontal="center"/>
      <protection locked="0"/>
    </xf>
    <xf numFmtId="1" fontId="7" fillId="8" borderId="1" xfId="3" applyNumberFormat="1" applyFont="1" applyFill="1" applyBorder="1" applyAlignment="1" applyProtection="1">
      <alignment horizontal="center"/>
      <protection locked="0"/>
    </xf>
    <xf numFmtId="0" fontId="7" fillId="0" borderId="0" xfId="3" applyFont="1" applyAlignment="1">
      <alignment horizontal="center"/>
    </xf>
    <xf numFmtId="0" fontId="35" fillId="6" borderId="13" xfId="3" applyFont="1" applyFill="1" applyBorder="1" applyAlignment="1">
      <alignment horizontal="center"/>
    </xf>
    <xf numFmtId="0" fontId="35" fillId="6" borderId="10" xfId="3" applyFont="1" applyFill="1" applyBorder="1" applyAlignment="1">
      <alignment horizontal="center"/>
    </xf>
    <xf numFmtId="0" fontId="35" fillId="6" borderId="20" xfId="3" applyFont="1" applyFill="1" applyBorder="1" applyAlignment="1" applyProtection="1">
      <alignment horizontal="center"/>
    </xf>
    <xf numFmtId="14" fontId="35" fillId="0" borderId="1" xfId="3" applyNumberFormat="1" applyFont="1" applyFill="1" applyBorder="1" applyAlignment="1" applyProtection="1">
      <alignment horizontal="center"/>
      <protection locked="0"/>
    </xf>
    <xf numFmtId="14" fontId="35" fillId="0" borderId="1" xfId="6" applyNumberFormat="1" applyFont="1" applyFill="1" applyBorder="1" applyAlignment="1" applyProtection="1">
      <alignment horizontal="center"/>
      <protection locked="0"/>
    </xf>
    <xf numFmtId="0" fontId="35" fillId="0" borderId="1" xfId="6" applyFont="1" applyBorder="1" applyAlignment="1" applyProtection="1">
      <alignment horizontal="center"/>
      <protection locked="0"/>
    </xf>
    <xf numFmtId="14" fontId="35" fillId="0" borderId="2" xfId="6" applyNumberFormat="1" applyFont="1" applyFill="1" applyBorder="1" applyAlignment="1" applyProtection="1">
      <alignment horizontal="center"/>
      <protection locked="0"/>
    </xf>
    <xf numFmtId="14" fontId="35" fillId="0" borderId="9" xfId="6" applyNumberFormat="1" applyFont="1" applyFill="1" applyBorder="1" applyAlignment="1" applyProtection="1">
      <alignment horizontal="center"/>
      <protection locked="0"/>
    </xf>
    <xf numFmtId="0" fontId="3" fillId="0" borderId="0" xfId="0" applyFont="1" applyFill="1" applyAlignment="1" applyProtection="1">
      <alignment horizontal="left"/>
      <protection locked="0"/>
    </xf>
    <xf numFmtId="14" fontId="4" fillId="19" borderId="1" xfId="0" applyNumberFormat="1" applyFont="1" applyFill="1" applyBorder="1" applyAlignment="1" applyProtection="1">
      <alignment horizontal="center"/>
    </xf>
    <xf numFmtId="167" fontId="4" fillId="14" borderId="5" xfId="0" applyNumberFormat="1" applyFont="1" applyFill="1" applyBorder="1" applyProtection="1"/>
    <xf numFmtId="167" fontId="0" fillId="0" borderId="1" xfId="0" applyNumberFormat="1" applyFill="1" applyBorder="1" applyProtection="1"/>
    <xf numFmtId="167" fontId="0" fillId="0" borderId="9" xfId="0" applyNumberFormat="1" applyFill="1" applyBorder="1" applyProtection="1"/>
    <xf numFmtId="167" fontId="0" fillId="0" borderId="0" xfId="0" applyNumberFormat="1" applyFill="1" applyProtection="1"/>
    <xf numFmtId="167" fontId="11" fillId="0" borderId="1" xfId="0" applyNumberFormat="1" applyFont="1" applyBorder="1" applyProtection="1"/>
    <xf numFmtId="167" fontId="11" fillId="0" borderId="5" xfId="0" applyNumberFormat="1" applyFont="1" applyBorder="1" applyProtection="1"/>
    <xf numFmtId="167" fontId="11" fillId="18" borderId="1" xfId="0" applyNumberFormat="1" applyFont="1" applyFill="1" applyBorder="1" applyProtection="1"/>
    <xf numFmtId="0" fontId="45" fillId="0" borderId="0" xfId="3" applyFont="1" applyFill="1" applyProtection="1">
      <protection hidden="1"/>
    </xf>
    <xf numFmtId="14" fontId="7" fillId="0" borderId="0" xfId="5" applyNumberFormat="1" applyFont="1" applyFill="1" applyBorder="1" applyAlignment="1" applyProtection="1">
      <alignment horizontal="left"/>
    </xf>
    <xf numFmtId="2" fontId="0" fillId="0" borderId="1" xfId="0" applyNumberFormat="1" applyBorder="1" applyProtection="1"/>
    <xf numFmtId="167" fontId="0" fillId="0" borderId="0" xfId="0" applyNumberFormat="1" applyProtection="1">
      <protection locked="0"/>
    </xf>
    <xf numFmtId="0" fontId="16" fillId="0" borderId="0" xfId="3" applyFont="1" applyBorder="1" applyAlignment="1" applyProtection="1">
      <alignment vertical="center"/>
    </xf>
    <xf numFmtId="0" fontId="17" fillId="0" borderId="0" xfId="0" applyFont="1" applyProtection="1"/>
    <xf numFmtId="0" fontId="7" fillId="0" borderId="0" xfId="3" applyBorder="1" applyAlignment="1" applyProtection="1"/>
    <xf numFmtId="0" fontId="7" fillId="0" borderId="0" xfId="3" applyProtection="1"/>
    <xf numFmtId="0" fontId="18" fillId="0" borderId="0" xfId="3" applyFont="1" applyBorder="1" applyProtection="1"/>
    <xf numFmtId="0" fontId="16" fillId="0" borderId="11" xfId="3" applyFont="1" applyBorder="1" applyAlignment="1" applyProtection="1">
      <alignment vertical="center"/>
    </xf>
    <xf numFmtId="0" fontId="7" fillId="0" borderId="11" xfId="3" applyBorder="1" applyProtection="1"/>
    <xf numFmtId="0" fontId="7" fillId="0" borderId="0" xfId="3" applyBorder="1" applyProtection="1"/>
    <xf numFmtId="0" fontId="19" fillId="0" borderId="0" xfId="3" applyFont="1" applyBorder="1" applyProtection="1"/>
    <xf numFmtId="0" fontId="20" fillId="0" borderId="0" xfId="3" applyFont="1" applyBorder="1" applyAlignment="1" applyProtection="1">
      <alignment horizontal="center"/>
    </xf>
    <xf numFmtId="0" fontId="21" fillId="0" borderId="0" xfId="3" applyFont="1" applyProtection="1"/>
    <xf numFmtId="0" fontId="8" fillId="0" borderId="0" xfId="3" applyFont="1" applyAlignment="1" applyProtection="1">
      <alignment horizontal="center"/>
    </xf>
    <xf numFmtId="0" fontId="22" fillId="0" borderId="0" xfId="3" applyFont="1" applyBorder="1" applyProtection="1"/>
    <xf numFmtId="0" fontId="22" fillId="0" borderId="0" xfId="3" applyFont="1" applyAlignment="1" applyProtection="1"/>
    <xf numFmtId="0" fontId="8" fillId="0" borderId="0" xfId="3" applyFont="1" applyAlignment="1" applyProtection="1"/>
    <xf numFmtId="0" fontId="8" fillId="0" borderId="0" xfId="3" applyFont="1" applyBorder="1" applyAlignment="1" applyProtection="1"/>
    <xf numFmtId="0" fontId="22" fillId="0" borderId="0" xfId="3" applyFont="1" applyFill="1" applyBorder="1" applyProtection="1"/>
    <xf numFmtId="0" fontId="22" fillId="0" borderId="0" xfId="3" applyFont="1" applyFill="1" applyAlignment="1" applyProtection="1">
      <alignment horizontal="left"/>
    </xf>
    <xf numFmtId="49" fontId="22" fillId="0" borderId="0" xfId="3" applyNumberFormat="1" applyFont="1" applyFill="1" applyAlignment="1" applyProtection="1">
      <alignment horizontal="left"/>
    </xf>
    <xf numFmtId="0" fontId="22" fillId="0" borderId="0" xfId="3" applyNumberFormat="1" applyFont="1" applyFill="1" applyAlignment="1" applyProtection="1">
      <alignment horizontal="left"/>
    </xf>
    <xf numFmtId="0" fontId="8" fillId="0" borderId="0" xfId="3" applyFont="1" applyProtection="1"/>
    <xf numFmtId="0" fontId="7" fillId="0" borderId="0" xfId="3" applyFont="1" applyFill="1" applyBorder="1" applyProtection="1"/>
    <xf numFmtId="0" fontId="7" fillId="0" borderId="0" xfId="3" applyFont="1" applyBorder="1" applyProtection="1"/>
    <xf numFmtId="0" fontId="22" fillId="0" borderId="0" xfId="3" applyFont="1" applyFill="1" applyProtection="1"/>
    <xf numFmtId="0" fontId="7" fillId="0" borderId="0" xfId="3" applyFont="1" applyFill="1" applyProtection="1"/>
    <xf numFmtId="14" fontId="7" fillId="0" borderId="0" xfId="3" applyNumberFormat="1" applyAlignment="1" applyProtection="1">
      <alignment horizontal="left"/>
    </xf>
    <xf numFmtId="0" fontId="21" fillId="0" borderId="0" xfId="3" applyFont="1" applyBorder="1" applyProtection="1"/>
    <xf numFmtId="0" fontId="25" fillId="0" borderId="0" xfId="3" applyFont="1" applyBorder="1" applyProtection="1"/>
    <xf numFmtId="14" fontId="22" fillId="0" borderId="0" xfId="3" applyNumberFormat="1" applyFont="1" applyBorder="1" applyProtection="1"/>
    <xf numFmtId="0" fontId="22" fillId="0" borderId="0" xfId="3" quotePrefix="1" applyFont="1" applyBorder="1" applyProtection="1"/>
    <xf numFmtId="2" fontId="22" fillId="0" borderId="0" xfId="3" applyNumberFormat="1" applyFont="1" applyBorder="1" applyProtection="1"/>
    <xf numFmtId="0" fontId="22" fillId="0" borderId="0" xfId="3" applyFont="1" applyBorder="1" applyAlignment="1" applyProtection="1">
      <alignment horizontal="right"/>
    </xf>
    <xf numFmtId="0" fontId="22" fillId="0" borderId="0" xfId="3" quotePrefix="1" applyFont="1" applyBorder="1" applyAlignment="1" applyProtection="1">
      <alignment horizontal="center"/>
    </xf>
    <xf numFmtId="1" fontId="22" fillId="0" borderId="0" xfId="3" applyNumberFormat="1" applyFont="1" applyBorder="1" applyAlignment="1" applyProtection="1">
      <alignment horizontal="left"/>
    </xf>
    <xf numFmtId="0" fontId="26" fillId="0" borderId="0" xfId="3" applyFont="1" applyBorder="1" applyProtection="1"/>
    <xf numFmtId="0" fontId="44" fillId="0" borderId="0" xfId="3" applyFont="1" applyProtection="1"/>
    <xf numFmtId="0" fontId="14" fillId="0" borderId="0" xfId="3" applyFont="1" applyAlignment="1" applyProtection="1"/>
    <xf numFmtId="0" fontId="14" fillId="0" borderId="0" xfId="3" applyFont="1" applyAlignment="1" applyProtection="1">
      <alignment horizontal="left"/>
    </xf>
    <xf numFmtId="0" fontId="22" fillId="0" borderId="0" xfId="3" applyFont="1" applyProtection="1"/>
    <xf numFmtId="0" fontId="15" fillId="0" borderId="0" xfId="3" applyFont="1" applyProtection="1"/>
    <xf numFmtId="1" fontId="22" fillId="0" borderId="0" xfId="3" applyNumberFormat="1" applyFont="1" applyFill="1" applyAlignment="1" applyProtection="1">
      <alignment horizontal="left"/>
    </xf>
    <xf numFmtId="3" fontId="15" fillId="0" borderId="0" xfId="3" applyNumberFormat="1" applyFont="1" applyFill="1" applyAlignment="1" applyProtection="1">
      <alignment horizontal="left"/>
    </xf>
    <xf numFmtId="4" fontId="15" fillId="0" borderId="0" xfId="3" applyNumberFormat="1" applyFont="1" applyFill="1" applyAlignment="1" applyProtection="1"/>
    <xf numFmtId="4" fontId="15" fillId="0" borderId="0" xfId="3" applyNumberFormat="1" applyFont="1" applyFill="1" applyAlignment="1" applyProtection="1">
      <alignment horizontal="right"/>
    </xf>
    <xf numFmtId="4" fontId="45" fillId="0" borderId="0" xfId="3" applyNumberFormat="1" applyFont="1" applyFill="1" applyAlignment="1" applyProtection="1">
      <alignment horizontal="left"/>
    </xf>
    <xf numFmtId="0" fontId="27" fillId="0" borderId="0" xfId="3" applyFont="1" applyFill="1" applyProtection="1"/>
    <xf numFmtId="0" fontId="22" fillId="0" borderId="0" xfId="3" quotePrefix="1" applyFont="1" applyProtection="1"/>
    <xf numFmtId="0" fontId="15" fillId="0" borderId="0" xfId="3" applyFont="1" applyAlignment="1" applyProtection="1">
      <alignment horizontal="left"/>
    </xf>
    <xf numFmtId="0" fontId="0" fillId="0" borderId="0" xfId="0" applyAlignment="1" applyProtection="1"/>
    <xf numFmtId="0" fontId="10" fillId="0" borderId="0" xfId="3" applyFont="1" applyFill="1" applyBorder="1" applyProtection="1"/>
    <xf numFmtId="0" fontId="8" fillId="0" borderId="0" xfId="3" applyFont="1" applyFill="1" applyBorder="1" applyProtection="1"/>
    <xf numFmtId="0" fontId="22" fillId="0" borderId="0" xfId="3" applyFont="1" applyAlignment="1" applyProtection="1">
      <alignment horizontal="left"/>
    </xf>
    <xf numFmtId="0" fontId="22" fillId="0" borderId="0" xfId="3" applyFont="1" applyAlignment="1" applyProtection="1">
      <alignment horizontal="justify" wrapText="1"/>
    </xf>
    <xf numFmtId="0" fontId="22" fillId="0" borderId="0" xfId="3" applyFont="1" applyFill="1" applyAlignment="1" applyProtection="1"/>
    <xf numFmtId="0" fontId="7" fillId="0" borderId="0" xfId="3" applyAlignment="1" applyProtection="1">
      <alignment horizontal="left"/>
    </xf>
    <xf numFmtId="0" fontId="7" fillId="0" borderId="0" xfId="3" applyAlignment="1" applyProtection="1">
      <alignment horizontal="justify" wrapText="1"/>
    </xf>
    <xf numFmtId="14" fontId="7" fillId="0" borderId="0" xfId="3" applyNumberFormat="1" applyAlignment="1" applyProtection="1">
      <alignment horizontal="center" wrapText="1"/>
    </xf>
    <xf numFmtId="0" fontId="7" fillId="0" borderId="0" xfId="3" applyAlignment="1" applyProtection="1">
      <alignment horizontal="center" wrapText="1"/>
    </xf>
    <xf numFmtId="0" fontId="7" fillId="0" borderId="0" xfId="3" applyAlignment="1" applyProtection="1">
      <alignment horizontal="justify"/>
    </xf>
    <xf numFmtId="4" fontId="22" fillId="0" borderId="0" xfId="3" applyNumberFormat="1" applyFont="1" applyProtection="1"/>
    <xf numFmtId="49" fontId="22" fillId="0" borderId="0" xfId="3" applyNumberFormat="1" applyFont="1" applyAlignment="1" applyProtection="1">
      <alignment vertical="top"/>
    </xf>
    <xf numFmtId="0" fontId="25" fillId="0" borderId="0" xfId="3" applyFont="1" applyProtection="1"/>
    <xf numFmtId="0" fontId="25" fillId="0" borderId="0" xfId="3" applyFont="1" applyAlignment="1" applyProtection="1"/>
    <xf numFmtId="0" fontId="22" fillId="0" borderId="0" xfId="6" applyFont="1" applyAlignment="1" applyProtection="1">
      <alignment horizontal="justify" vertical="top" wrapText="1"/>
    </xf>
    <xf numFmtId="49" fontId="22" fillId="0" borderId="0" xfId="3" applyNumberFormat="1" applyFont="1" applyProtection="1"/>
    <xf numFmtId="49" fontId="15" fillId="0" borderId="0" xfId="3" applyNumberFormat="1" applyFont="1" applyProtection="1"/>
    <xf numFmtId="0" fontId="9" fillId="0" borderId="0" xfId="3" applyFont="1" applyProtection="1"/>
    <xf numFmtId="0" fontId="7" fillId="0" borderId="0" xfId="3" applyAlignment="1" applyProtection="1"/>
    <xf numFmtId="0" fontId="46" fillId="0" borderId="0" xfId="3" applyFont="1" applyProtection="1"/>
    <xf numFmtId="0" fontId="47" fillId="0" borderId="0" xfId="3" applyFont="1" applyProtection="1"/>
    <xf numFmtId="166" fontId="46" fillId="0" borderId="15" xfId="0" applyNumberFormat="1" applyFont="1" applyFill="1" applyBorder="1" applyAlignment="1" applyProtection="1"/>
    <xf numFmtId="0" fontId="46" fillId="0" borderId="0" xfId="0" applyFont="1" applyAlignment="1"/>
    <xf numFmtId="166" fontId="46" fillId="0" borderId="0" xfId="0" applyNumberFormat="1" applyFont="1" applyAlignment="1"/>
    <xf numFmtId="0" fontId="22" fillId="0" borderId="0" xfId="3" applyFont="1" applyFill="1" applyBorder="1" applyAlignment="1" applyProtection="1">
      <alignment horizontal="left"/>
    </xf>
    <xf numFmtId="0" fontId="22" fillId="0" borderId="0" xfId="3" applyFont="1" applyBorder="1" applyAlignment="1" applyProtection="1">
      <alignment horizontal="left"/>
    </xf>
    <xf numFmtId="0" fontId="7" fillId="6" borderId="24" xfId="3" applyFill="1" applyBorder="1" applyAlignment="1" applyProtection="1">
      <alignment horizontal="center" vertical="center"/>
    </xf>
    <xf numFmtId="0" fontId="7" fillId="6" borderId="1" xfId="3" applyFill="1" applyBorder="1" applyAlignment="1" applyProtection="1">
      <alignment horizontal="center" vertical="center"/>
    </xf>
    <xf numFmtId="0" fontId="7" fillId="6" borderId="20" xfId="3" applyFill="1" applyBorder="1" applyAlignment="1" applyProtection="1">
      <alignment horizontal="center" vertical="center" wrapText="1"/>
    </xf>
    <xf numFmtId="0" fontId="7" fillId="6" borderId="2" xfId="3" applyFill="1" applyBorder="1" applyAlignment="1" applyProtection="1">
      <alignment horizontal="center" vertical="center" wrapText="1"/>
    </xf>
    <xf numFmtId="0" fontId="0" fillId="19" borderId="2" xfId="0" applyFill="1" applyBorder="1" applyAlignment="1" applyProtection="1">
      <alignment horizontal="left"/>
      <protection locked="0"/>
    </xf>
    <xf numFmtId="0" fontId="0" fillId="19" borderId="3" xfId="0" applyFill="1" applyBorder="1" applyAlignment="1" applyProtection="1">
      <alignment horizontal="left"/>
      <protection locked="0"/>
    </xf>
    <xf numFmtId="0" fontId="0" fillId="19" borderId="4" xfId="0" applyFill="1" applyBorder="1" applyAlignment="1" applyProtection="1">
      <alignment horizontal="left"/>
      <protection locked="0"/>
    </xf>
    <xf numFmtId="0" fontId="0" fillId="19" borderId="4" xfId="0" applyFill="1" applyBorder="1" applyAlignment="1" applyProtection="1">
      <protection locked="0"/>
    </xf>
    <xf numFmtId="166" fontId="0" fillId="4" borderId="1" xfId="0" applyNumberFormat="1" applyFill="1" applyBorder="1" applyAlignment="1" applyProtection="1">
      <alignment horizontal="right"/>
    </xf>
    <xf numFmtId="166" fontId="11" fillId="4" borderId="1" xfId="0" applyNumberFormat="1" applyFont="1" applyFill="1" applyBorder="1" applyAlignment="1" applyProtection="1">
      <alignment horizontal="right"/>
    </xf>
    <xf numFmtId="0" fontId="8" fillId="0" borderId="10" xfId="0" applyFont="1" applyBorder="1" applyAlignment="1" applyProtection="1">
      <alignment horizontal="center"/>
    </xf>
    <xf numFmtId="44" fontId="0" fillId="0" borderId="1" xfId="7" applyFont="1" applyFill="1" applyBorder="1" applyAlignment="1" applyProtection="1">
      <alignment horizontal="right"/>
    </xf>
    <xf numFmtId="166" fontId="46" fillId="0" borderId="15" xfId="0" applyNumberFormat="1" applyFont="1" applyFill="1" applyBorder="1" applyAlignment="1" applyProtection="1">
      <alignment horizontal="left"/>
    </xf>
    <xf numFmtId="0" fontId="46" fillId="0" borderId="0" xfId="0" applyFont="1" applyAlignment="1">
      <alignment horizontal="left"/>
    </xf>
    <xf numFmtId="166" fontId="0" fillId="0" borderId="1" xfId="0" applyNumberFormat="1" applyBorder="1" applyAlignment="1" applyProtection="1">
      <alignment horizontal="right"/>
    </xf>
    <xf numFmtId="44" fontId="0" fillId="0" borderId="1" xfId="7" applyFont="1" applyBorder="1" applyAlignment="1" applyProtection="1">
      <alignment horizontal="right"/>
    </xf>
    <xf numFmtId="0" fontId="8" fillId="0" borderId="0" xfId="0" applyFont="1" applyAlignment="1" applyProtection="1">
      <alignment horizontal="center"/>
    </xf>
    <xf numFmtId="44" fontId="0" fillId="0" borderId="1" xfId="7" applyNumberFormat="1" applyFont="1" applyBorder="1" applyAlignment="1" applyProtection="1">
      <alignment horizontal="right"/>
    </xf>
    <xf numFmtId="0" fontId="8" fillId="0" borderId="0" xfId="0" applyFont="1" applyAlignment="1" applyProtection="1">
      <alignment horizontal="left" wrapText="1"/>
    </xf>
    <xf numFmtId="0" fontId="8" fillId="0" borderId="16" xfId="0" applyFont="1" applyBorder="1" applyAlignment="1" applyProtection="1">
      <alignment horizontal="left" wrapText="1"/>
    </xf>
    <xf numFmtId="0" fontId="0" fillId="3" borderId="1" xfId="0" applyFill="1" applyBorder="1" applyAlignment="1" applyProtection="1">
      <alignment horizontal="center"/>
    </xf>
    <xf numFmtId="0" fontId="7" fillId="0" borderId="1" xfId="0" applyFont="1" applyBorder="1" applyAlignment="1" applyProtection="1"/>
    <xf numFmtId="0" fontId="0" fillId="0" borderId="1" xfId="0" applyBorder="1" applyAlignment="1" applyProtection="1"/>
    <xf numFmtId="0" fontId="7" fillId="3" borderId="9" xfId="0" applyFont="1" applyFill="1" applyBorder="1" applyAlignment="1" applyProtection="1">
      <alignment horizontal="center"/>
    </xf>
    <xf numFmtId="0" fontId="7" fillId="3" borderId="1" xfId="0" applyFont="1" applyFill="1" applyBorder="1" applyAlignment="1" applyProtection="1">
      <alignment horizontal="center"/>
    </xf>
    <xf numFmtId="0" fontId="2" fillId="0" borderId="15" xfId="0" applyFont="1" applyBorder="1" applyAlignment="1" applyProtection="1">
      <alignment horizontal="right"/>
      <protection locked="0"/>
    </xf>
    <xf numFmtId="0" fontId="2" fillId="0" borderId="16" xfId="0" applyFont="1" applyBorder="1" applyAlignment="1" applyProtection="1">
      <alignment horizontal="right"/>
      <protection locked="0"/>
    </xf>
    <xf numFmtId="0" fontId="3" fillId="31" borderId="2" xfId="0" applyFont="1" applyFill="1" applyBorder="1" applyAlignment="1" applyProtection="1">
      <alignment horizontal="center"/>
    </xf>
    <xf numFmtId="0" fontId="3" fillId="31" borderId="4" xfId="0" applyFont="1" applyFill="1" applyBorder="1" applyAlignment="1" applyProtection="1">
      <alignment horizontal="center"/>
    </xf>
    <xf numFmtId="0" fontId="3" fillId="0" borderId="15" xfId="0" applyFont="1" applyBorder="1" applyAlignment="1" applyProtection="1">
      <alignment horizontal="right"/>
      <protection locked="0"/>
    </xf>
    <xf numFmtId="0" fontId="3" fillId="0" borderId="0" xfId="0" applyFont="1" applyAlignment="1" applyProtection="1">
      <alignment horizontal="right"/>
      <protection locked="0"/>
    </xf>
    <xf numFmtId="0" fontId="3" fillId="0" borderId="16" xfId="0" applyFont="1" applyBorder="1" applyAlignment="1" applyProtection="1">
      <alignment horizontal="right"/>
      <protection locked="0"/>
    </xf>
    <xf numFmtId="0" fontId="4" fillId="0" borderId="21" xfId="0" applyFont="1" applyBorder="1" applyAlignment="1" applyProtection="1"/>
    <xf numFmtId="0" fontId="4" fillId="0" borderId="22" xfId="0" applyFont="1" applyBorder="1" applyAlignment="1" applyProtection="1"/>
    <xf numFmtId="0" fontId="4" fillId="31" borderId="33" xfId="0" applyFont="1" applyFill="1" applyBorder="1" applyAlignment="1" applyProtection="1">
      <alignment horizontal="center"/>
    </xf>
    <xf numFmtId="0" fontId="4" fillId="31" borderId="34" xfId="0" applyFont="1" applyFill="1" applyBorder="1" applyAlignment="1" applyProtection="1">
      <alignment horizontal="center"/>
    </xf>
    <xf numFmtId="0" fontId="4" fillId="21" borderId="6" xfId="0" applyFont="1" applyFill="1" applyBorder="1" applyAlignment="1" applyProtection="1">
      <alignment horizontal="center"/>
    </xf>
    <xf numFmtId="0" fontId="4" fillId="21" borderId="8" xfId="0" applyFont="1" applyFill="1" applyBorder="1" applyAlignment="1" applyProtection="1">
      <alignment horizontal="center"/>
    </xf>
    <xf numFmtId="0" fontId="4" fillId="21" borderId="31" xfId="0" applyFont="1" applyFill="1" applyBorder="1" applyAlignment="1" applyProtection="1">
      <alignment horizontal="center"/>
    </xf>
    <xf numFmtId="0" fontId="4" fillId="21" borderId="32" xfId="0" applyFont="1" applyFill="1" applyBorder="1" applyAlignment="1" applyProtection="1">
      <alignment horizontal="center"/>
    </xf>
    <xf numFmtId="0" fontId="0" fillId="3" borderId="12" xfId="0" applyFill="1" applyBorder="1" applyAlignment="1" applyProtection="1">
      <alignment horizontal="center"/>
    </xf>
    <xf numFmtId="0" fontId="0" fillId="3" borderId="14" xfId="0" applyFill="1" applyBorder="1" applyAlignment="1" applyProtection="1">
      <alignment horizontal="center"/>
    </xf>
    <xf numFmtId="0" fontId="22" fillId="0" borderId="0" xfId="0" applyFont="1" applyBorder="1" applyAlignment="1" applyProtection="1">
      <alignment horizontal="center"/>
    </xf>
    <xf numFmtId="0" fontId="22" fillId="2" borderId="12" xfId="0" applyFont="1" applyFill="1" applyBorder="1" applyAlignment="1" applyProtection="1">
      <alignment horizontal="left" vertical="top" wrapText="1"/>
      <protection locked="0"/>
    </xf>
    <xf numFmtId="0" fontId="22" fillId="2" borderId="13" xfId="0" applyFont="1" applyFill="1" applyBorder="1" applyAlignment="1" applyProtection="1">
      <alignment horizontal="left" vertical="top" wrapText="1"/>
      <protection locked="0"/>
    </xf>
    <xf numFmtId="0" fontId="22" fillId="2" borderId="14" xfId="0" applyFont="1" applyFill="1" applyBorder="1" applyAlignment="1" applyProtection="1">
      <alignment horizontal="left" vertical="top" wrapText="1"/>
      <protection locked="0"/>
    </xf>
    <xf numFmtId="0" fontId="22" fillId="2" borderId="15" xfId="0" applyFont="1" applyFill="1" applyBorder="1" applyAlignment="1" applyProtection="1">
      <alignment horizontal="left" vertical="top" wrapText="1"/>
      <protection locked="0"/>
    </xf>
    <xf numFmtId="0" fontId="22" fillId="2" borderId="0" xfId="0" applyFont="1" applyFill="1" applyBorder="1" applyAlignment="1" applyProtection="1">
      <alignment horizontal="left" vertical="top" wrapText="1"/>
      <protection locked="0"/>
    </xf>
    <xf numFmtId="0" fontId="22" fillId="2" borderId="16" xfId="0" applyFont="1" applyFill="1" applyBorder="1" applyAlignment="1" applyProtection="1">
      <alignment horizontal="left" vertical="top" wrapText="1"/>
      <protection locked="0"/>
    </xf>
    <xf numFmtId="0" fontId="22" fillId="2" borderId="20" xfId="0" applyFont="1" applyFill="1" applyBorder="1" applyAlignment="1" applyProtection="1">
      <alignment horizontal="left" vertical="top" wrapText="1"/>
      <protection locked="0"/>
    </xf>
    <xf numFmtId="0" fontId="22" fillId="2" borderId="10" xfId="0" applyFont="1" applyFill="1" applyBorder="1" applyAlignment="1" applyProtection="1">
      <alignment horizontal="left" vertical="top" wrapText="1"/>
      <protection locked="0"/>
    </xf>
    <xf numFmtId="0" fontId="22" fillId="2" borderId="23" xfId="0" applyFont="1" applyFill="1" applyBorder="1" applyAlignment="1" applyProtection="1">
      <alignment horizontal="left" vertical="top" wrapText="1"/>
      <protection locked="0"/>
    </xf>
    <xf numFmtId="169" fontId="22" fillId="5" borderId="20" xfId="0" applyNumberFormat="1" applyFont="1" applyFill="1" applyBorder="1" applyAlignment="1" applyProtection="1">
      <alignment horizontal="left" vertical="top" wrapText="1"/>
      <protection locked="0"/>
    </xf>
    <xf numFmtId="169" fontId="22" fillId="5" borderId="10" xfId="0" applyNumberFormat="1" applyFont="1" applyFill="1" applyBorder="1" applyAlignment="1" applyProtection="1">
      <alignment horizontal="left" vertical="top" wrapText="1"/>
      <protection locked="0"/>
    </xf>
    <xf numFmtId="0" fontId="22" fillId="5" borderId="20" xfId="0" applyFont="1" applyFill="1" applyBorder="1" applyAlignment="1" applyProtection="1">
      <alignment horizontal="left"/>
      <protection locked="0"/>
    </xf>
    <xf numFmtId="0" fontId="22" fillId="5" borderId="10" xfId="0" applyFont="1" applyFill="1" applyBorder="1" applyAlignment="1" applyProtection="1">
      <alignment horizontal="left"/>
      <protection locked="0"/>
    </xf>
    <xf numFmtId="0" fontId="15" fillId="0" borderId="0" xfId="0" applyFont="1" applyBorder="1" applyAlignment="1" applyProtection="1">
      <alignment horizontal="center" vertical="center"/>
    </xf>
    <xf numFmtId="0" fontId="22" fillId="5" borderId="12" xfId="0" applyFont="1" applyFill="1" applyBorder="1" applyAlignment="1" applyProtection="1">
      <alignment horizontal="left" vertical="top" wrapText="1"/>
      <protection locked="0"/>
    </xf>
    <xf numFmtId="0" fontId="22" fillId="5" borderId="13" xfId="0" applyFont="1" applyFill="1" applyBorder="1" applyAlignment="1" applyProtection="1">
      <alignment horizontal="left" vertical="top" wrapText="1"/>
      <protection locked="0"/>
    </xf>
    <xf numFmtId="0" fontId="22" fillId="5" borderId="15" xfId="0" applyFont="1" applyFill="1" applyBorder="1" applyAlignment="1" applyProtection="1">
      <alignment horizontal="left" vertical="top" wrapText="1"/>
      <protection locked="0"/>
    </xf>
    <xf numFmtId="0" fontId="22" fillId="5" borderId="0" xfId="0" applyFont="1" applyFill="1" applyBorder="1" applyAlignment="1" applyProtection="1">
      <alignment horizontal="left" vertical="top" wrapText="1"/>
      <protection locked="0"/>
    </xf>
    <xf numFmtId="0" fontId="22" fillId="5" borderId="20" xfId="0" applyFont="1" applyFill="1" applyBorder="1" applyAlignment="1" applyProtection="1">
      <alignment horizontal="left" vertical="top" wrapText="1"/>
      <protection locked="0"/>
    </xf>
    <xf numFmtId="0" fontId="22" fillId="5" borderId="10" xfId="0" applyFont="1" applyFill="1" applyBorder="1" applyAlignment="1" applyProtection="1">
      <alignment horizontal="left" vertical="top" wrapText="1"/>
      <protection locked="0"/>
    </xf>
    <xf numFmtId="0" fontId="7" fillId="6" borderId="24" xfId="3" applyFill="1" applyBorder="1" applyAlignment="1" applyProtection="1">
      <alignment horizontal="left" wrapText="1"/>
    </xf>
    <xf numFmtId="0" fontId="0" fillId="0" borderId="24" xfId="0" applyBorder="1" applyAlignment="1">
      <alignment horizontal="left" wrapText="1"/>
    </xf>
    <xf numFmtId="0" fontId="0" fillId="0" borderId="25" xfId="0" applyBorder="1" applyAlignment="1">
      <alignment horizontal="left" wrapText="1"/>
    </xf>
    <xf numFmtId="0" fontId="8" fillId="25" borderId="1" xfId="3" applyFont="1" applyFill="1" applyBorder="1" applyAlignment="1" applyProtection="1">
      <alignment horizontal="center" textRotation="90" wrapText="1"/>
    </xf>
    <xf numFmtId="0" fontId="7" fillId="5" borderId="3" xfId="3" applyFill="1" applyBorder="1" applyAlignment="1" applyProtection="1">
      <alignment horizontal="center"/>
    </xf>
    <xf numFmtId="0" fontId="7" fillId="5" borderId="4" xfId="3" applyFill="1" applyBorder="1" applyAlignment="1" applyProtection="1">
      <alignment horizontal="center"/>
    </xf>
    <xf numFmtId="0" fontId="7" fillId="5" borderId="2" xfId="3" applyFill="1" applyBorder="1" applyAlignment="1">
      <alignment horizontal="center"/>
    </xf>
    <xf numFmtId="0" fontId="7" fillId="5" borderId="4" xfId="3" applyFill="1" applyBorder="1" applyAlignment="1">
      <alignment horizontal="center"/>
    </xf>
    <xf numFmtId="0" fontId="8" fillId="8" borderId="2" xfId="3" applyFont="1" applyFill="1" applyBorder="1" applyAlignment="1" applyProtection="1">
      <alignment horizontal="center"/>
    </xf>
    <xf numFmtId="0" fontId="0" fillId="0" borderId="3" xfId="0" applyBorder="1" applyAlignment="1">
      <alignment horizontal="center"/>
    </xf>
    <xf numFmtId="0" fontId="0" fillId="0" borderId="4" xfId="0" applyBorder="1" applyAlignment="1">
      <alignment horizontal="center"/>
    </xf>
    <xf numFmtId="0" fontId="11" fillId="8" borderId="12" xfId="3" applyFont="1" applyFill="1" applyBorder="1" applyAlignment="1" applyProtection="1">
      <alignment horizontal="center" vertical="center"/>
    </xf>
    <xf numFmtId="0" fontId="0" fillId="0" borderId="13" xfId="0" applyBorder="1" applyAlignment="1">
      <alignment horizontal="center" vertical="center"/>
    </xf>
    <xf numFmtId="0" fontId="0" fillId="0" borderId="39" xfId="0" applyBorder="1" applyAlignment="1">
      <alignment horizontal="center" vertical="center"/>
    </xf>
    <xf numFmtId="0" fontId="0" fillId="0" borderId="20" xfId="0" applyBorder="1" applyAlignment="1">
      <alignment horizontal="center" vertical="center"/>
    </xf>
    <xf numFmtId="0" fontId="0" fillId="0" borderId="10" xfId="0" applyBorder="1" applyAlignment="1">
      <alignment horizontal="center" vertical="center"/>
    </xf>
    <xf numFmtId="0" fontId="0" fillId="0" borderId="40" xfId="0" applyBorder="1" applyAlignment="1">
      <alignment horizontal="center" vertical="center"/>
    </xf>
    <xf numFmtId="0" fontId="11" fillId="10" borderId="4" xfId="3" applyFont="1" applyFill="1" applyBorder="1" applyAlignment="1" applyProtection="1">
      <alignment horizontal="center" vertical="center"/>
    </xf>
    <xf numFmtId="0" fontId="0" fillId="0" borderId="1" xfId="0" applyBorder="1" applyAlignment="1">
      <alignment horizontal="center" vertical="center"/>
    </xf>
    <xf numFmtId="0" fontId="0" fillId="0" borderId="35" xfId="0" applyBorder="1" applyAlignment="1">
      <alignment horizontal="center" vertical="center"/>
    </xf>
    <xf numFmtId="0" fontId="0" fillId="0" borderId="4" xfId="0" applyBorder="1" applyAlignment="1">
      <alignment horizontal="center" vertical="center"/>
    </xf>
    <xf numFmtId="0" fontId="8" fillId="11" borderId="3" xfId="3" applyFont="1" applyFill="1" applyBorder="1" applyAlignment="1" applyProtection="1">
      <alignment horizontal="center"/>
    </xf>
    <xf numFmtId="0" fontId="11" fillId="11" borderId="13" xfId="3" applyFont="1" applyFill="1" applyBorder="1" applyAlignment="1" applyProtection="1">
      <alignment horizontal="center" vertical="center"/>
    </xf>
    <xf numFmtId="0" fontId="7" fillId="0" borderId="13" xfId="0" applyFont="1" applyBorder="1" applyAlignment="1">
      <alignment horizontal="center" vertical="center"/>
    </xf>
    <xf numFmtId="0" fontId="7" fillId="0" borderId="39" xfId="0" applyFont="1" applyBorder="1" applyAlignment="1">
      <alignment horizontal="center" vertical="center"/>
    </xf>
    <xf numFmtId="0" fontId="7" fillId="0" borderId="10" xfId="0" applyFont="1" applyBorder="1" applyAlignment="1">
      <alignment horizontal="center" vertical="center"/>
    </xf>
    <xf numFmtId="0" fontId="7" fillId="0" borderId="40" xfId="0" applyFont="1" applyBorder="1" applyAlignment="1">
      <alignment horizontal="center" vertical="center"/>
    </xf>
    <xf numFmtId="0" fontId="7" fillId="10" borderId="10" xfId="3" applyFill="1" applyBorder="1" applyAlignment="1" applyProtection="1">
      <alignment horizontal="center"/>
    </xf>
    <xf numFmtId="0" fontId="8" fillId="8" borderId="9" xfId="3" applyFont="1" applyFill="1" applyBorder="1" applyAlignment="1" applyProtection="1">
      <alignment horizontal="center" textRotation="90"/>
    </xf>
    <xf numFmtId="0" fontId="8" fillId="0" borderId="24" xfId="0" applyFont="1" applyBorder="1" applyAlignment="1">
      <alignment horizontal="center" textRotation="90"/>
    </xf>
    <xf numFmtId="0" fontId="8" fillId="0" borderId="25" xfId="0" applyFont="1" applyBorder="1" applyAlignment="1">
      <alignment horizontal="center" textRotation="90"/>
    </xf>
    <xf numFmtId="0" fontId="8" fillId="22" borderId="9" xfId="3" applyFont="1" applyFill="1" applyBorder="1" applyAlignment="1" applyProtection="1">
      <alignment horizontal="center" textRotation="90"/>
    </xf>
    <xf numFmtId="0" fontId="8" fillId="22" borderId="24" xfId="0" applyFont="1" applyFill="1" applyBorder="1" applyAlignment="1">
      <alignment horizontal="center" textRotation="90"/>
    </xf>
    <xf numFmtId="0" fontId="8" fillId="22" borderId="25" xfId="0" applyFont="1" applyFill="1" applyBorder="1" applyAlignment="1">
      <alignment horizontal="center" textRotation="90"/>
    </xf>
    <xf numFmtId="0" fontId="8" fillId="25" borderId="9" xfId="3" applyFont="1" applyFill="1" applyBorder="1" applyAlignment="1" applyProtection="1">
      <alignment horizontal="center" textRotation="90"/>
    </xf>
    <xf numFmtId="0" fontId="8" fillId="25" borderId="24" xfId="0" applyFont="1" applyFill="1" applyBorder="1" applyAlignment="1">
      <alignment horizontal="center" textRotation="90"/>
    </xf>
    <xf numFmtId="0" fontId="8" fillId="25" borderId="25" xfId="0" applyFont="1" applyFill="1" applyBorder="1" applyAlignment="1">
      <alignment horizontal="center" textRotation="90"/>
    </xf>
    <xf numFmtId="0" fontId="8" fillId="25" borderId="4" xfId="3" applyFont="1" applyFill="1" applyBorder="1" applyAlignment="1" applyProtection="1">
      <alignment horizontal="center" textRotation="90" wrapText="1"/>
    </xf>
    <xf numFmtId="0" fontId="11" fillId="5" borderId="13" xfId="3" applyFont="1" applyFill="1" applyBorder="1" applyAlignment="1" applyProtection="1">
      <alignment horizontal="center" vertical="center"/>
    </xf>
    <xf numFmtId="0" fontId="8" fillId="2" borderId="9" xfId="3" applyFont="1" applyFill="1" applyBorder="1" applyAlignment="1" applyProtection="1">
      <alignment horizontal="center" textRotation="90"/>
    </xf>
    <xf numFmtId="0" fontId="8" fillId="2" borderId="24" xfId="0" applyFont="1" applyFill="1" applyBorder="1" applyAlignment="1">
      <alignment horizontal="center" textRotation="90"/>
    </xf>
    <xf numFmtId="0" fontId="8" fillId="2" borderId="25" xfId="0" applyFont="1" applyFill="1" applyBorder="1" applyAlignment="1">
      <alignment horizontal="center" textRotation="90"/>
    </xf>
    <xf numFmtId="0" fontId="9" fillId="6" borderId="9" xfId="3" applyFont="1" applyFill="1" applyBorder="1" applyAlignment="1" applyProtection="1">
      <alignment horizontal="center" textRotation="90" wrapText="1"/>
    </xf>
    <xf numFmtId="0" fontId="9" fillId="6" borderId="24" xfId="3" applyFont="1" applyFill="1" applyBorder="1" applyAlignment="1" applyProtection="1">
      <alignment horizontal="center" textRotation="90" wrapText="1"/>
    </xf>
    <xf numFmtId="0" fontId="7" fillId="5" borderId="2" xfId="3" applyFill="1" applyBorder="1" applyAlignment="1" applyProtection="1">
      <alignment horizontal="center"/>
    </xf>
    <xf numFmtId="0" fontId="7" fillId="5" borderId="11" xfId="3" applyFill="1" applyBorder="1" applyAlignment="1" applyProtection="1">
      <alignment horizontal="center" wrapText="1"/>
    </xf>
    <xf numFmtId="0" fontId="7" fillId="5" borderId="22" xfId="3" applyFill="1" applyBorder="1" applyAlignment="1" applyProtection="1">
      <alignment horizontal="center" wrapText="1"/>
    </xf>
    <xf numFmtId="0" fontId="8" fillId="3" borderId="1" xfId="3" applyFont="1" applyFill="1" applyBorder="1" applyAlignment="1">
      <alignment horizontal="center" textRotation="90" wrapText="1"/>
    </xf>
    <xf numFmtId="0" fontId="33" fillId="16" borderId="9" xfId="0" applyFont="1" applyFill="1" applyBorder="1" applyAlignment="1">
      <alignment horizontal="center" textRotation="90" wrapText="1"/>
    </xf>
    <xf numFmtId="0" fontId="33" fillId="16" borderId="24" xfId="0" applyFont="1" applyFill="1" applyBorder="1" applyAlignment="1">
      <alignment horizontal="center" textRotation="90" wrapText="1"/>
    </xf>
    <xf numFmtId="0" fontId="33" fillId="16" borderId="25" xfId="0" applyFont="1" applyFill="1" applyBorder="1" applyAlignment="1">
      <alignment horizontal="center" textRotation="90" wrapText="1"/>
    </xf>
    <xf numFmtId="0" fontId="7" fillId="8" borderId="17" xfId="3" applyFill="1" applyBorder="1" applyAlignment="1" applyProtection="1">
      <alignment horizontal="center"/>
    </xf>
    <xf numFmtId="0" fontId="7" fillId="8" borderId="18" xfId="3" applyFill="1" applyBorder="1" applyAlignment="1" applyProtection="1">
      <alignment horizontal="center"/>
    </xf>
    <xf numFmtId="0" fontId="7" fillId="8" borderId="20" xfId="3" applyFill="1" applyBorder="1" applyAlignment="1" applyProtection="1">
      <alignment horizontal="center"/>
    </xf>
    <xf numFmtId="0" fontId="7" fillId="8" borderId="23" xfId="3" applyFill="1" applyBorder="1" applyAlignment="1" applyProtection="1">
      <alignment horizontal="center"/>
    </xf>
    <xf numFmtId="0" fontId="7" fillId="11" borderId="11" xfId="3" applyFill="1" applyBorder="1" applyAlignment="1" applyProtection="1">
      <alignment horizontal="center" wrapText="1"/>
    </xf>
    <xf numFmtId="0" fontId="7" fillId="11" borderId="22" xfId="3" applyFill="1" applyBorder="1" applyAlignment="1" applyProtection="1">
      <alignment horizontal="center" wrapText="1"/>
    </xf>
    <xf numFmtId="0" fontId="7" fillId="11" borderId="28" xfId="3" applyFill="1" applyBorder="1" applyAlignment="1" applyProtection="1">
      <alignment horizontal="center" wrapText="1"/>
    </xf>
    <xf numFmtId="0" fontId="7" fillId="11" borderId="27" xfId="3" applyFill="1" applyBorder="1" applyAlignment="1" applyProtection="1">
      <alignment horizontal="center" wrapText="1"/>
    </xf>
    <xf numFmtId="0" fontId="8" fillId="8" borderId="1" xfId="3" applyFont="1" applyFill="1" applyBorder="1" applyAlignment="1" applyProtection="1">
      <alignment horizontal="center" textRotation="90" wrapText="1"/>
    </xf>
    <xf numFmtId="0" fontId="33" fillId="15" borderId="9" xfId="0" applyFont="1" applyFill="1" applyBorder="1" applyAlignment="1">
      <alignment horizontal="center" textRotation="90" wrapText="1"/>
    </xf>
    <xf numFmtId="0" fontId="33" fillId="15" borderId="24" xfId="0" applyFont="1" applyFill="1" applyBorder="1" applyAlignment="1">
      <alignment horizontal="center" textRotation="90" wrapText="1"/>
    </xf>
    <xf numFmtId="0" fontId="33" fillId="15" borderId="25" xfId="0" applyFont="1" applyFill="1" applyBorder="1" applyAlignment="1">
      <alignment horizontal="center" textRotation="90" wrapText="1"/>
    </xf>
    <xf numFmtId="0" fontId="7" fillId="10" borderId="26" xfId="3" applyFill="1" applyBorder="1" applyAlignment="1" applyProtection="1">
      <alignment horizontal="center" wrapText="1"/>
    </xf>
    <xf numFmtId="0" fontId="7" fillId="10" borderId="27" xfId="3" applyFill="1" applyBorder="1" applyAlignment="1" applyProtection="1">
      <alignment horizontal="center" wrapText="1"/>
    </xf>
    <xf numFmtId="0" fontId="7" fillId="10" borderId="20" xfId="3" applyFill="1" applyBorder="1" applyAlignment="1" applyProtection="1">
      <alignment horizontal="center"/>
    </xf>
    <xf numFmtId="0" fontId="7" fillId="10" borderId="23" xfId="3" applyFill="1" applyBorder="1" applyAlignment="1" applyProtection="1">
      <alignment horizontal="center"/>
    </xf>
    <xf numFmtId="0" fontId="7" fillId="11" borderId="20" xfId="3" applyFill="1" applyBorder="1" applyAlignment="1" applyProtection="1">
      <alignment horizontal="center"/>
    </xf>
    <xf numFmtId="0" fontId="7" fillId="11" borderId="23" xfId="3" applyFill="1" applyBorder="1" applyAlignment="1" applyProtection="1">
      <alignment horizontal="center"/>
    </xf>
    <xf numFmtId="0" fontId="11" fillId="7" borderId="2" xfId="3" applyFont="1" applyFill="1" applyBorder="1" applyAlignment="1">
      <alignment horizontal="center"/>
    </xf>
    <xf numFmtId="0" fontId="11" fillId="7" borderId="3" xfId="3" applyFont="1" applyFill="1" applyBorder="1" applyAlignment="1">
      <alignment horizontal="center"/>
    </xf>
    <xf numFmtId="0" fontId="11" fillId="7" borderId="4" xfId="3" applyFont="1" applyFill="1" applyBorder="1" applyAlignment="1">
      <alignment horizontal="center"/>
    </xf>
    <xf numFmtId="0" fontId="11" fillId="26" borderId="3" xfId="3" applyFont="1" applyFill="1" applyBorder="1" applyAlignment="1">
      <alignment horizontal="center"/>
    </xf>
    <xf numFmtId="0" fontId="11" fillId="26" borderId="13" xfId="3" applyFont="1" applyFill="1" applyBorder="1" applyAlignment="1">
      <alignment horizontal="center"/>
    </xf>
    <xf numFmtId="0" fontId="11" fillId="26" borderId="41" xfId="3" applyFont="1" applyFill="1" applyBorder="1" applyAlignment="1">
      <alignment horizontal="center"/>
    </xf>
    <xf numFmtId="0" fontId="8" fillId="2" borderId="1" xfId="3" applyFont="1" applyFill="1" applyBorder="1" applyAlignment="1" applyProtection="1">
      <alignment horizontal="center" textRotation="90" wrapText="1"/>
    </xf>
    <xf numFmtId="0" fontId="8" fillId="2" borderId="4" xfId="3" applyFont="1" applyFill="1" applyBorder="1" applyAlignment="1" applyProtection="1">
      <alignment horizontal="center" textRotation="90" wrapText="1"/>
    </xf>
    <xf numFmtId="0" fontId="7" fillId="5" borderId="26" xfId="3" applyFill="1" applyBorder="1" applyAlignment="1" applyProtection="1">
      <alignment horizontal="center" wrapText="1"/>
    </xf>
    <xf numFmtId="0" fontId="7" fillId="5" borderId="27" xfId="3" applyFill="1" applyBorder="1" applyAlignment="1" applyProtection="1">
      <alignment horizontal="center" wrapText="1"/>
    </xf>
    <xf numFmtId="0" fontId="7" fillId="5" borderId="28" xfId="3" applyFill="1" applyBorder="1" applyAlignment="1" applyProtection="1">
      <alignment horizontal="center" wrapText="1"/>
    </xf>
    <xf numFmtId="0" fontId="7" fillId="10" borderId="20" xfId="3" applyFill="1" applyBorder="1" applyAlignment="1">
      <alignment horizontal="center"/>
    </xf>
    <xf numFmtId="0" fontId="7" fillId="10" borderId="23" xfId="3" applyFill="1" applyBorder="1" applyAlignment="1">
      <alignment horizontal="center"/>
    </xf>
    <xf numFmtId="0" fontId="7" fillId="19" borderId="3" xfId="3" applyNumberFormat="1" applyFont="1" applyFill="1" applyBorder="1" applyAlignment="1" applyProtection="1">
      <alignment horizontal="left"/>
      <protection locked="0"/>
    </xf>
    <xf numFmtId="0" fontId="7" fillId="19" borderId="4" xfId="3" applyNumberFormat="1" applyFont="1" applyFill="1" applyBorder="1" applyAlignment="1" applyProtection="1">
      <alignment horizontal="left"/>
      <protection locked="0"/>
    </xf>
    <xf numFmtId="0" fontId="7" fillId="10" borderId="28" xfId="3" applyFill="1" applyBorder="1" applyAlignment="1" applyProtection="1">
      <alignment horizontal="center" wrapText="1"/>
    </xf>
    <xf numFmtId="0" fontId="7" fillId="10" borderId="11" xfId="3" applyFill="1" applyBorder="1" applyAlignment="1" applyProtection="1">
      <alignment horizontal="center" wrapText="1"/>
    </xf>
    <xf numFmtId="0" fontId="7" fillId="10" borderId="22" xfId="3" applyFill="1" applyBorder="1" applyAlignment="1" applyProtection="1">
      <alignment horizontal="center" wrapText="1"/>
    </xf>
    <xf numFmtId="0" fontId="8" fillId="8" borderId="4" xfId="3" applyFont="1" applyFill="1" applyBorder="1" applyAlignment="1" applyProtection="1">
      <alignment horizontal="center" textRotation="90" wrapText="1"/>
    </xf>
    <xf numFmtId="0" fontId="8" fillId="5" borderId="3" xfId="3" applyFont="1" applyFill="1" applyBorder="1" applyAlignment="1" applyProtection="1">
      <alignment horizontal="center"/>
    </xf>
    <xf numFmtId="0" fontId="7" fillId="6" borderId="9" xfId="3" applyFont="1" applyFill="1" applyBorder="1" applyAlignment="1" applyProtection="1">
      <alignment horizontal="center" textRotation="90"/>
    </xf>
    <xf numFmtId="0" fontId="7" fillId="6" borderId="24" xfId="3" applyFont="1" applyFill="1" applyBorder="1" applyAlignment="1" applyProtection="1">
      <alignment horizontal="center" textRotation="90"/>
    </xf>
    <xf numFmtId="0" fontId="7" fillId="6" borderId="25" xfId="3" applyFont="1" applyFill="1" applyBorder="1" applyAlignment="1" applyProtection="1">
      <alignment horizontal="center" textRotation="90"/>
    </xf>
    <xf numFmtId="0" fontId="7" fillId="19" borderId="2" xfId="3" applyFont="1" applyFill="1" applyBorder="1" applyAlignment="1" applyProtection="1">
      <alignment horizontal="left"/>
      <protection locked="0"/>
    </xf>
    <xf numFmtId="0" fontId="7" fillId="19" borderId="3" xfId="3" applyFill="1" applyBorder="1" applyAlignment="1" applyProtection="1">
      <alignment horizontal="left"/>
      <protection locked="0"/>
    </xf>
    <xf numFmtId="0" fontId="7" fillId="8" borderId="20" xfId="3" applyFill="1" applyBorder="1" applyAlignment="1">
      <alignment horizontal="center"/>
    </xf>
    <xf numFmtId="0" fontId="7" fillId="8" borderId="23" xfId="3" applyFill="1" applyBorder="1" applyAlignment="1">
      <alignment horizontal="center"/>
    </xf>
    <xf numFmtId="0" fontId="7" fillId="19" borderId="2" xfId="3" applyFont="1" applyFill="1" applyBorder="1" applyAlignment="1" applyProtection="1">
      <alignment horizontal="left" vertical="center"/>
      <protection locked="0"/>
    </xf>
    <xf numFmtId="0" fontId="7" fillId="19" borderId="3" xfId="3" applyFill="1" applyBorder="1" applyAlignment="1" applyProtection="1">
      <alignment horizontal="left" vertical="center"/>
      <protection locked="0"/>
    </xf>
    <xf numFmtId="0" fontId="7" fillId="19" borderId="4" xfId="3" applyFill="1" applyBorder="1" applyAlignment="1" applyProtection="1">
      <alignment horizontal="left" vertical="center"/>
      <protection locked="0"/>
    </xf>
    <xf numFmtId="49" fontId="7" fillId="19" borderId="3" xfId="3" applyNumberFormat="1" applyFont="1" applyFill="1" applyBorder="1" applyAlignment="1" applyProtection="1">
      <alignment horizontal="left"/>
      <protection locked="0"/>
    </xf>
    <xf numFmtId="49" fontId="7" fillId="19" borderId="4" xfId="3" applyNumberFormat="1" applyFont="1" applyFill="1" applyBorder="1" applyAlignment="1" applyProtection="1">
      <alignment horizontal="left"/>
      <protection locked="0"/>
    </xf>
    <xf numFmtId="0" fontId="43" fillId="6" borderId="12" xfId="3" applyFont="1" applyFill="1" applyBorder="1" applyAlignment="1" applyProtection="1">
      <alignment horizontal="right" textRotation="90" wrapText="1"/>
    </xf>
    <xf numFmtId="0" fontId="43" fillId="6" borderId="15" xfId="3" applyFont="1" applyFill="1" applyBorder="1" applyAlignment="1" applyProtection="1">
      <alignment horizontal="right" textRotation="90" wrapText="1"/>
    </xf>
    <xf numFmtId="0" fontId="7" fillId="8" borderId="10" xfId="3" applyFill="1" applyBorder="1" applyAlignment="1" applyProtection="1">
      <alignment horizontal="center"/>
    </xf>
    <xf numFmtId="0" fontId="7" fillId="6" borderId="12" xfId="3" applyFill="1" applyBorder="1" applyAlignment="1" applyProtection="1">
      <alignment horizontal="center" textRotation="90" wrapText="1"/>
    </xf>
    <xf numFmtId="0" fontId="7" fillId="6" borderId="15" xfId="3" applyFill="1" applyBorder="1" applyAlignment="1" applyProtection="1">
      <alignment horizontal="center" textRotation="90" wrapText="1"/>
    </xf>
    <xf numFmtId="0" fontId="7" fillId="6" borderId="25" xfId="3" applyFill="1" applyBorder="1" applyAlignment="1" applyProtection="1">
      <alignment horizontal="center" textRotation="90" wrapText="1"/>
    </xf>
    <xf numFmtId="0" fontId="7" fillId="19" borderId="3" xfId="3" applyNumberFormat="1" applyFill="1" applyBorder="1" applyAlignment="1" applyProtection="1">
      <alignment horizontal="left"/>
      <protection locked="0"/>
    </xf>
    <xf numFmtId="0" fontId="7" fillId="19" borderId="4" xfId="3" applyNumberFormat="1" applyFill="1" applyBorder="1" applyAlignment="1" applyProtection="1">
      <alignment horizontal="left"/>
      <protection locked="0"/>
    </xf>
    <xf numFmtId="0" fontId="7" fillId="8" borderId="21" xfId="3" applyFill="1" applyBorder="1" applyAlignment="1" applyProtection="1">
      <alignment horizontal="center" wrapText="1"/>
    </xf>
    <xf numFmtId="0" fontId="7" fillId="8" borderId="11" xfId="3" applyFill="1" applyBorder="1" applyAlignment="1" applyProtection="1">
      <alignment horizontal="center" wrapText="1"/>
    </xf>
    <xf numFmtId="0" fontId="7" fillId="8" borderId="26" xfId="3" applyFill="1" applyBorder="1" applyAlignment="1" applyProtection="1">
      <alignment horizontal="center" wrapText="1"/>
    </xf>
    <xf numFmtId="0" fontId="7" fillId="8" borderId="27" xfId="3" applyFill="1" applyBorder="1" applyAlignment="1" applyProtection="1">
      <alignment horizontal="center" wrapText="1"/>
    </xf>
    <xf numFmtId="0" fontId="7" fillId="8" borderId="28" xfId="3" applyFill="1" applyBorder="1" applyAlignment="1" applyProtection="1">
      <alignment horizontal="center" wrapText="1"/>
    </xf>
    <xf numFmtId="0" fontId="7" fillId="10" borderId="18" xfId="3" applyFill="1" applyBorder="1" applyAlignment="1" applyProtection="1">
      <alignment horizontal="center"/>
    </xf>
    <xf numFmtId="0" fontId="7" fillId="10" borderId="19" xfId="3" applyFill="1" applyBorder="1" applyAlignment="1" applyProtection="1">
      <alignment horizontal="center"/>
    </xf>
    <xf numFmtId="0" fontId="8" fillId="22" borderId="1" xfId="3" applyFont="1" applyFill="1" applyBorder="1" applyAlignment="1" applyProtection="1">
      <alignment horizontal="center" textRotation="90" wrapText="1"/>
    </xf>
    <xf numFmtId="0" fontId="8" fillId="22" borderId="4" xfId="3" applyFont="1" applyFill="1" applyBorder="1" applyAlignment="1" applyProtection="1">
      <alignment horizontal="center" textRotation="90" wrapText="1"/>
    </xf>
    <xf numFmtId="0" fontId="7" fillId="11" borderId="10" xfId="3" applyFill="1" applyBorder="1" applyAlignment="1" applyProtection="1">
      <alignment horizontal="center"/>
    </xf>
    <xf numFmtId="0" fontId="7" fillId="11" borderId="20" xfId="3" applyFill="1" applyBorder="1" applyAlignment="1">
      <alignment horizontal="center"/>
    </xf>
    <xf numFmtId="0" fontId="7" fillId="11" borderId="23" xfId="3" applyFill="1" applyBorder="1" applyAlignment="1">
      <alignment horizontal="center"/>
    </xf>
    <xf numFmtId="0" fontId="7" fillId="11" borderId="26" xfId="3" applyFill="1" applyBorder="1" applyAlignment="1" applyProtection="1">
      <alignment horizontal="center" wrapText="1"/>
    </xf>
    <xf numFmtId="0" fontId="7" fillId="11" borderId="18" xfId="3" applyFill="1" applyBorder="1" applyAlignment="1" applyProtection="1">
      <alignment horizontal="center"/>
    </xf>
    <xf numFmtId="0" fontId="7" fillId="11" borderId="19" xfId="3" applyFill="1" applyBorder="1" applyAlignment="1" applyProtection="1">
      <alignment horizontal="center"/>
    </xf>
    <xf numFmtId="0" fontId="7" fillId="5" borderId="18" xfId="3" applyFill="1" applyBorder="1" applyAlignment="1" applyProtection="1">
      <alignment horizontal="center"/>
    </xf>
    <xf numFmtId="0" fontId="7" fillId="5" borderId="19" xfId="3" applyFill="1" applyBorder="1" applyAlignment="1" applyProtection="1">
      <alignment horizontal="center"/>
    </xf>
    <xf numFmtId="167" fontId="4" fillId="14" borderId="12" xfId="0" applyNumberFormat="1" applyFont="1" applyFill="1" applyBorder="1" applyAlignment="1" applyProtection="1">
      <alignment horizontal="left"/>
    </xf>
    <xf numFmtId="167" fontId="4" fillId="14" borderId="14" xfId="0" applyNumberFormat="1" applyFont="1" applyFill="1" applyBorder="1" applyAlignment="1" applyProtection="1">
      <alignment horizontal="left"/>
    </xf>
    <xf numFmtId="0" fontId="32" fillId="0" borderId="0" xfId="0" applyFont="1" applyAlignment="1" applyProtection="1">
      <alignment horizontal="left"/>
    </xf>
    <xf numFmtId="167" fontId="4" fillId="30" borderId="2" xfId="0" applyNumberFormat="1" applyFont="1" applyFill="1" applyBorder="1" applyAlignment="1" applyProtection="1">
      <alignment horizontal="center"/>
    </xf>
    <xf numFmtId="167" fontId="4" fillId="30" borderId="4" xfId="0" applyNumberFormat="1" applyFont="1" applyFill="1" applyBorder="1" applyAlignment="1" applyProtection="1">
      <alignment horizontal="center"/>
    </xf>
    <xf numFmtId="0" fontId="4" fillId="0" borderId="0" xfId="0" applyFont="1" applyFill="1" applyAlignment="1" applyProtection="1">
      <alignment horizontal="left" wrapText="1"/>
    </xf>
    <xf numFmtId="167" fontId="4" fillId="28" borderId="6" xfId="0" applyNumberFormat="1" applyFont="1" applyFill="1" applyBorder="1" applyAlignment="1" applyProtection="1">
      <alignment horizontal="right"/>
    </xf>
    <xf numFmtId="167" fontId="4" fillId="28" borderId="7" xfId="0" applyNumberFormat="1" applyFont="1" applyFill="1" applyBorder="1" applyAlignment="1" applyProtection="1">
      <alignment horizontal="right"/>
    </xf>
    <xf numFmtId="0" fontId="4" fillId="29" borderId="0" xfId="0" applyFont="1" applyFill="1" applyAlignment="1" applyProtection="1">
      <alignment horizontal="center"/>
    </xf>
    <xf numFmtId="0" fontId="4" fillId="27" borderId="0" xfId="0" applyFont="1" applyFill="1" applyAlignment="1" applyProtection="1">
      <alignment horizontal="center"/>
    </xf>
    <xf numFmtId="167" fontId="0" fillId="0" borderId="0" xfId="0" applyNumberFormat="1" applyFont="1" applyFill="1" applyBorder="1" applyAlignment="1" applyProtection="1">
      <alignment horizontal="left"/>
    </xf>
    <xf numFmtId="167" fontId="4" fillId="0" borderId="0" xfId="0" applyNumberFormat="1" applyFont="1" applyFill="1" applyBorder="1" applyAlignment="1" applyProtection="1">
      <alignment horizontal="left"/>
    </xf>
    <xf numFmtId="0" fontId="35" fillId="0" borderId="0" xfId="0" applyFont="1" applyAlignment="1">
      <alignment horizontal="center"/>
    </xf>
    <xf numFmtId="0" fontId="1" fillId="0" borderId="0" xfId="0" applyFont="1" applyAlignment="1" applyProtection="1">
      <alignment horizontal="center"/>
    </xf>
    <xf numFmtId="167" fontId="0" fillId="14" borderId="1" xfId="0" applyNumberFormat="1" applyFont="1" applyFill="1" applyBorder="1" applyAlignment="1" applyProtection="1">
      <alignment horizontal="left"/>
    </xf>
    <xf numFmtId="0" fontId="0" fillId="19" borderId="2" xfId="0" applyFill="1" applyBorder="1" applyAlignment="1" applyProtection="1">
      <alignment horizontal="center"/>
      <protection locked="0"/>
    </xf>
    <xf numFmtId="0" fontId="0" fillId="19" borderId="3" xfId="0" applyFill="1" applyBorder="1" applyAlignment="1" applyProtection="1">
      <alignment horizontal="center"/>
      <protection locked="0"/>
    </xf>
    <xf numFmtId="0" fontId="0" fillId="19" borderId="4" xfId="0" applyFill="1" applyBorder="1" applyAlignment="1" applyProtection="1">
      <alignment horizontal="center"/>
      <protection locked="0"/>
    </xf>
    <xf numFmtId="0" fontId="22" fillId="0" borderId="0" xfId="3" applyFont="1" applyFill="1" applyAlignment="1" applyProtection="1">
      <alignment horizontal="left"/>
    </xf>
    <xf numFmtId="0" fontId="22" fillId="0" borderId="0" xfId="3" applyFont="1" applyBorder="1" applyAlignment="1" applyProtection="1">
      <alignment horizontal="center"/>
    </xf>
    <xf numFmtId="0" fontId="14" fillId="0" borderId="0" xfId="3" applyFont="1" applyAlignment="1" applyProtection="1">
      <alignment horizontal="left"/>
    </xf>
    <xf numFmtId="0" fontId="14" fillId="0" borderId="0" xfId="3" applyFont="1" applyFill="1" applyAlignment="1" applyProtection="1">
      <alignment horizontal="left"/>
    </xf>
    <xf numFmtId="0" fontId="22" fillId="0" borderId="0" xfId="3" applyFont="1" applyAlignment="1" applyProtection="1">
      <alignment horizontal="left"/>
    </xf>
    <xf numFmtId="0" fontId="22" fillId="0" borderId="0" xfId="3" applyFont="1" applyAlignment="1" applyProtection="1">
      <alignment horizontal="center"/>
    </xf>
    <xf numFmtId="0" fontId="22" fillId="0" borderId="0" xfId="3" applyFont="1" applyAlignment="1" applyProtection="1">
      <alignment horizontal="justify" wrapText="1"/>
    </xf>
    <xf numFmtId="0" fontId="22" fillId="4" borderId="0" xfId="3" applyFont="1" applyFill="1" applyAlignment="1" applyProtection="1">
      <alignment horizontal="left" vertical="top" wrapText="1"/>
    </xf>
    <xf numFmtId="0" fontId="15" fillId="0" borderId="0" xfId="3" applyFont="1" applyAlignment="1" applyProtection="1">
      <alignment horizontal="left"/>
    </xf>
    <xf numFmtId="0" fontId="22" fillId="0" borderId="0" xfId="3" applyFont="1" applyFill="1" applyAlignment="1" applyProtection="1">
      <alignment horizontal="right"/>
    </xf>
    <xf numFmtId="14" fontId="22" fillId="0" borderId="0" xfId="3" applyNumberFormat="1" applyFont="1" applyAlignment="1" applyProtection="1">
      <alignment horizontal="center"/>
    </xf>
    <xf numFmtId="14" fontId="22" fillId="0" borderId="0" xfId="3" applyNumberFormat="1" applyFont="1" applyAlignment="1" applyProtection="1">
      <alignment horizontal="center" wrapText="1"/>
    </xf>
    <xf numFmtId="0" fontId="22" fillId="0" borderId="0" xfId="3" applyFont="1" applyAlignment="1" applyProtection="1">
      <alignment horizontal="center" wrapText="1"/>
    </xf>
    <xf numFmtId="0" fontId="22" fillId="0" borderId="0" xfId="3" applyFont="1" applyAlignment="1" applyProtection="1">
      <alignment wrapText="1"/>
    </xf>
    <xf numFmtId="0" fontId="0" fillId="0" borderId="0" xfId="0" applyAlignment="1" applyProtection="1"/>
    <xf numFmtId="0" fontId="22" fillId="0" borderId="0" xfId="6" applyFont="1" applyFill="1" applyBorder="1" applyAlignment="1" applyProtection="1">
      <alignment horizontal="justify" vertical="top" wrapText="1"/>
    </xf>
    <xf numFmtId="0" fontId="22" fillId="0" borderId="0" xfId="6" applyFont="1" applyFill="1" applyBorder="1" applyAlignment="1" applyProtection="1">
      <alignment horizontal="justify" vertical="top"/>
    </xf>
    <xf numFmtId="4" fontId="15" fillId="0" borderId="0" xfId="3" applyNumberFormat="1" applyFont="1" applyFill="1" applyAlignment="1" applyProtection="1">
      <alignment horizontal="right"/>
    </xf>
    <xf numFmtId="0" fontId="15" fillId="0" borderId="0" xfId="3" applyFont="1" applyFill="1" applyAlignment="1" applyProtection="1">
      <alignment horizontal="center"/>
      <protection hidden="1"/>
    </xf>
    <xf numFmtId="14" fontId="22" fillId="0" borderId="0" xfId="3" applyNumberFormat="1" applyFont="1" applyAlignment="1" applyProtection="1">
      <alignment horizontal="justify" wrapText="1"/>
    </xf>
    <xf numFmtId="0" fontId="0" fillId="0" borderId="0" xfId="0" applyAlignment="1" applyProtection="1">
      <alignment horizontal="justify" wrapText="1"/>
    </xf>
    <xf numFmtId="0" fontId="22" fillId="0" borderId="0" xfId="6" applyFont="1" applyAlignment="1" applyProtection="1">
      <alignment horizontal="justify" vertical="top" wrapText="1"/>
    </xf>
    <xf numFmtId="0" fontId="25" fillId="0" borderId="0" xfId="3" applyFont="1" applyAlignment="1" applyProtection="1">
      <alignment horizontal="center"/>
    </xf>
    <xf numFmtId="0" fontId="22" fillId="0" borderId="0" xfId="3" applyFont="1" applyAlignment="1" applyProtection="1">
      <alignment vertical="top" wrapText="1"/>
    </xf>
    <xf numFmtId="0" fontId="0" fillId="0" borderId="0" xfId="0" applyAlignment="1" applyProtection="1">
      <alignment horizontal="justify" vertical="top" wrapText="1"/>
    </xf>
    <xf numFmtId="0" fontId="22" fillId="0" borderId="0" xfId="3" applyFont="1" applyAlignment="1" applyProtection="1">
      <alignment horizontal="left" wrapText="1"/>
    </xf>
    <xf numFmtId="4" fontId="22" fillId="0" borderId="0" xfId="3" applyNumberFormat="1" applyFont="1" applyAlignment="1" applyProtection="1">
      <alignment horizontal="right"/>
    </xf>
    <xf numFmtId="1" fontId="22" fillId="0" borderId="0" xfId="3" applyNumberFormat="1" applyFont="1" applyAlignment="1" applyProtection="1">
      <alignment horizontal="left"/>
    </xf>
    <xf numFmtId="0" fontId="22" fillId="0" borderId="0" xfId="3" applyFont="1" applyFill="1" applyAlignment="1" applyProtection="1">
      <alignment horizontal="left" vertical="top" wrapText="1"/>
    </xf>
    <xf numFmtId="0" fontId="22" fillId="0" borderId="0" xfId="3" applyFont="1" applyAlignment="1" applyProtection="1">
      <alignment horizontal="justify" vertical="top" wrapText="1"/>
    </xf>
    <xf numFmtId="0" fontId="0" fillId="0" borderId="0" xfId="0" applyAlignment="1" applyProtection="1">
      <alignment vertical="top"/>
    </xf>
    <xf numFmtId="0" fontId="0" fillId="0" borderId="0" xfId="0" applyAlignment="1" applyProtection="1">
      <alignment wrapText="1"/>
    </xf>
    <xf numFmtId="0" fontId="22" fillId="0" borderId="0" xfId="3" applyFont="1" applyAlignment="1" applyProtection="1">
      <alignment horizontal="left" vertical="top" wrapText="1"/>
    </xf>
  </cellXfs>
  <cellStyles count="8">
    <cellStyle name="%" xfId="6" xr:uid="{00000000-0005-0000-0000-000000000000}"/>
    <cellStyle name="Hyperlink_kstm1.0-opr2011-XXXXX-2010-101201" xfId="5" xr:uid="{00000000-0005-0000-0000-000001000000}"/>
    <cellStyle name="Komma" xfId="1" builtinId="3"/>
    <cellStyle name="Link" xfId="4" builtinId="8"/>
    <cellStyle name="Prozent" xfId="2" builtinId="5"/>
    <cellStyle name="Standard" xfId="0" builtinId="0"/>
    <cellStyle name="Standard_kstm1.0-opr2011-XXXXX-2010-101201" xfId="3" xr:uid="{00000000-0005-0000-0000-000006000000}"/>
    <cellStyle name="Währung" xfId="7" builtinId="4"/>
  </cellStyles>
  <dxfs count="4">
    <dxf>
      <font>
        <color auto="1"/>
      </font>
      <fill>
        <patternFill patternType="none">
          <bgColor indexed="65"/>
        </patternFill>
      </fill>
    </dxf>
    <dxf>
      <font>
        <color auto="1"/>
      </font>
      <fill>
        <patternFill patternType="none">
          <bgColor indexed="65"/>
        </patternFill>
      </fill>
    </dxf>
    <dxf>
      <font>
        <color auto="1"/>
      </font>
      <fill>
        <patternFill patternType="none">
          <bgColor indexed="65"/>
        </patternFill>
      </fill>
    </dxf>
    <dxf>
      <font>
        <color theme="0"/>
      </font>
    </dxf>
  </dxfs>
  <tableStyles count="0" defaultTableStyle="TableStyleMedium2" defaultPivotStyle="PivotStyleLight16"/>
  <colors>
    <mruColors>
      <color rgb="FFA6A6A6"/>
      <color rgb="FFFFC000"/>
      <color rgb="FFFFCC66"/>
      <color rgb="FFFF9966"/>
      <color rgb="FFFFFF99"/>
      <color rgb="FFCCFFFF"/>
      <color rgb="FFCCFFCC"/>
      <color rgb="FFCCFF33"/>
      <color rgb="FF99CCFF"/>
      <color rgb="FFD9D9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wmf"/></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wmf"/></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wmf"/></Relationships>
</file>

<file path=xl/drawings/_rels/drawing4.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xdr:from>
      <xdr:col>0</xdr:col>
      <xdr:colOff>19050</xdr:colOff>
      <xdr:row>0</xdr:row>
      <xdr:rowOff>28575</xdr:rowOff>
    </xdr:from>
    <xdr:to>
      <xdr:col>1</xdr:col>
      <xdr:colOff>123825</xdr:colOff>
      <xdr:row>4</xdr:row>
      <xdr:rowOff>114300</xdr:rowOff>
    </xdr:to>
    <xdr:pic>
      <xdr:nvPicPr>
        <xdr:cNvPr id="2" name="Picture 1">
          <a:extLst>
            <a:ext uri="{FF2B5EF4-FFF2-40B4-BE49-F238E27FC236}">
              <a16:creationId xmlns:a16="http://schemas.microsoft.com/office/drawing/2014/main" id="{4B744020-00D9-455F-9DB7-6ACAAE5EF45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 y="28575"/>
          <a:ext cx="866775" cy="1143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205919</xdr:colOff>
      <xdr:row>0</xdr:row>
      <xdr:rowOff>3729</xdr:rowOff>
    </xdr:from>
    <xdr:to>
      <xdr:col>11</xdr:col>
      <xdr:colOff>654328</xdr:colOff>
      <xdr:row>5</xdr:row>
      <xdr:rowOff>24849</xdr:rowOff>
    </xdr:to>
    <xdr:pic>
      <xdr:nvPicPr>
        <xdr:cNvPr id="3" name="Picture 23" descr="logoOPR">
          <a:extLst>
            <a:ext uri="{FF2B5EF4-FFF2-40B4-BE49-F238E27FC236}">
              <a16:creationId xmlns:a16="http://schemas.microsoft.com/office/drawing/2014/main" id="{FBC19DDE-E7FF-494A-BAEA-022739316845}"/>
            </a:ext>
          </a:extLst>
        </xdr:cNvPr>
        <xdr:cNvPicPr>
          <a:picLocks noChangeAspect="1" noChangeArrowheads="1"/>
        </xdr:cNvPicPr>
      </xdr:nvPicPr>
      <xdr:blipFill>
        <a:blip xmlns:r="http://schemas.openxmlformats.org/officeDocument/2006/relationships" r:embed="rId2" cstate="print">
          <a:lum contrast="26000"/>
          <a:extLst>
            <a:ext uri="{28A0092B-C50C-407E-A947-70E740481C1C}">
              <a14:useLocalDpi xmlns:a14="http://schemas.microsoft.com/office/drawing/2010/main" val="0"/>
            </a:ext>
          </a:extLst>
        </a:blip>
        <a:srcRect/>
        <a:stretch>
          <a:fillRect/>
        </a:stretch>
      </xdr:blipFill>
      <xdr:spPr bwMode="auto">
        <a:xfrm>
          <a:off x="6335049" y="3729"/>
          <a:ext cx="1251822" cy="12469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19050</xdr:colOff>
      <xdr:row>0</xdr:row>
      <xdr:rowOff>28575</xdr:rowOff>
    </xdr:from>
    <xdr:to>
      <xdr:col>1</xdr:col>
      <xdr:colOff>123825</xdr:colOff>
      <xdr:row>4</xdr:row>
      <xdr:rowOff>114300</xdr:rowOff>
    </xdr:to>
    <xdr:pic>
      <xdr:nvPicPr>
        <xdr:cNvPr id="2" name="Picture 1">
          <a:extLst>
            <a:ext uri="{FF2B5EF4-FFF2-40B4-BE49-F238E27FC236}">
              <a16:creationId xmlns:a16="http://schemas.microsoft.com/office/drawing/2014/main" id="{00000000-0008-0000-0B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 y="28575"/>
          <a:ext cx="866775" cy="1143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0</xdr:row>
      <xdr:rowOff>28575</xdr:rowOff>
    </xdr:from>
    <xdr:to>
      <xdr:col>1</xdr:col>
      <xdr:colOff>123825</xdr:colOff>
      <xdr:row>4</xdr:row>
      <xdr:rowOff>114300</xdr:rowOff>
    </xdr:to>
    <xdr:pic>
      <xdr:nvPicPr>
        <xdr:cNvPr id="6" name="Picture 1">
          <a:extLst>
            <a:ext uri="{FF2B5EF4-FFF2-40B4-BE49-F238E27FC236}">
              <a16:creationId xmlns:a16="http://schemas.microsoft.com/office/drawing/2014/main" id="{69A3CAC4-C7B5-4607-B726-0D7DBAA9485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 y="28575"/>
          <a:ext cx="866775" cy="1143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0</xdr:row>
      <xdr:rowOff>28575</xdr:rowOff>
    </xdr:from>
    <xdr:to>
      <xdr:col>1</xdr:col>
      <xdr:colOff>123825</xdr:colOff>
      <xdr:row>4</xdr:row>
      <xdr:rowOff>114300</xdr:rowOff>
    </xdr:to>
    <xdr:pic>
      <xdr:nvPicPr>
        <xdr:cNvPr id="8" name="Picture 1">
          <a:extLst>
            <a:ext uri="{FF2B5EF4-FFF2-40B4-BE49-F238E27FC236}">
              <a16:creationId xmlns:a16="http://schemas.microsoft.com/office/drawing/2014/main" id="{244849C0-DB5A-4B34-A8D4-5D16503ED26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 y="28575"/>
          <a:ext cx="866775" cy="1143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0</xdr:row>
      <xdr:rowOff>28575</xdr:rowOff>
    </xdr:from>
    <xdr:to>
      <xdr:col>1</xdr:col>
      <xdr:colOff>123825</xdr:colOff>
      <xdr:row>4</xdr:row>
      <xdr:rowOff>114300</xdr:rowOff>
    </xdr:to>
    <xdr:pic>
      <xdr:nvPicPr>
        <xdr:cNvPr id="7" name="Picture 1">
          <a:extLst>
            <a:ext uri="{FF2B5EF4-FFF2-40B4-BE49-F238E27FC236}">
              <a16:creationId xmlns:a16="http://schemas.microsoft.com/office/drawing/2014/main" id="{1D7B4D1C-10CC-4652-B424-36A550B2991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 y="28575"/>
          <a:ext cx="866775" cy="1143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205919</xdr:colOff>
      <xdr:row>0</xdr:row>
      <xdr:rowOff>3729</xdr:rowOff>
    </xdr:from>
    <xdr:to>
      <xdr:col>11</xdr:col>
      <xdr:colOff>711478</xdr:colOff>
      <xdr:row>5</xdr:row>
      <xdr:rowOff>24849</xdr:rowOff>
    </xdr:to>
    <xdr:pic>
      <xdr:nvPicPr>
        <xdr:cNvPr id="9" name="Picture 23" descr="logoOPR">
          <a:extLst>
            <a:ext uri="{FF2B5EF4-FFF2-40B4-BE49-F238E27FC236}">
              <a16:creationId xmlns:a16="http://schemas.microsoft.com/office/drawing/2014/main" id="{9229E36F-F31F-446D-A0A0-A8F8FB84AD56}"/>
            </a:ext>
          </a:extLst>
        </xdr:cNvPr>
        <xdr:cNvPicPr>
          <a:picLocks noChangeAspect="1" noChangeArrowheads="1"/>
        </xdr:cNvPicPr>
      </xdr:nvPicPr>
      <xdr:blipFill>
        <a:blip xmlns:r="http://schemas.openxmlformats.org/officeDocument/2006/relationships" r:embed="rId2" cstate="print">
          <a:lum contrast="26000"/>
          <a:extLst>
            <a:ext uri="{28A0092B-C50C-407E-A947-70E740481C1C}">
              <a14:useLocalDpi xmlns:a14="http://schemas.microsoft.com/office/drawing/2010/main" val="0"/>
            </a:ext>
          </a:extLst>
        </a:blip>
        <a:srcRect/>
        <a:stretch>
          <a:fillRect/>
        </a:stretch>
      </xdr:blipFill>
      <xdr:spPr bwMode="auto">
        <a:xfrm>
          <a:off x="6330494" y="3729"/>
          <a:ext cx="1248509" cy="1240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19050</xdr:colOff>
      <xdr:row>0</xdr:row>
      <xdr:rowOff>28575</xdr:rowOff>
    </xdr:from>
    <xdr:to>
      <xdr:col>1</xdr:col>
      <xdr:colOff>123825</xdr:colOff>
      <xdr:row>4</xdr:row>
      <xdr:rowOff>114300</xdr:rowOff>
    </xdr:to>
    <xdr:pic>
      <xdr:nvPicPr>
        <xdr:cNvPr id="2" name="Picture 1">
          <a:extLst>
            <a:ext uri="{FF2B5EF4-FFF2-40B4-BE49-F238E27FC236}">
              <a16:creationId xmlns:a16="http://schemas.microsoft.com/office/drawing/2014/main" id="{00000000-0008-0000-0C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 y="28575"/>
          <a:ext cx="866775" cy="1143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0</xdr:row>
      <xdr:rowOff>28575</xdr:rowOff>
    </xdr:from>
    <xdr:to>
      <xdr:col>1</xdr:col>
      <xdr:colOff>123825</xdr:colOff>
      <xdr:row>4</xdr:row>
      <xdr:rowOff>114300</xdr:rowOff>
    </xdr:to>
    <xdr:pic>
      <xdr:nvPicPr>
        <xdr:cNvPr id="4" name="Picture 1">
          <a:extLst>
            <a:ext uri="{FF2B5EF4-FFF2-40B4-BE49-F238E27FC236}">
              <a16:creationId xmlns:a16="http://schemas.microsoft.com/office/drawing/2014/main" id="{A89C530B-E409-486E-B452-F4227802B37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 y="28575"/>
          <a:ext cx="866775" cy="1143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0</xdr:row>
      <xdr:rowOff>28575</xdr:rowOff>
    </xdr:from>
    <xdr:to>
      <xdr:col>1</xdr:col>
      <xdr:colOff>123825</xdr:colOff>
      <xdr:row>4</xdr:row>
      <xdr:rowOff>114300</xdr:rowOff>
    </xdr:to>
    <xdr:pic>
      <xdr:nvPicPr>
        <xdr:cNvPr id="6" name="Picture 1">
          <a:extLst>
            <a:ext uri="{FF2B5EF4-FFF2-40B4-BE49-F238E27FC236}">
              <a16:creationId xmlns:a16="http://schemas.microsoft.com/office/drawing/2014/main" id="{4FC99E63-2895-4934-B4BA-F5871157EF2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 y="28575"/>
          <a:ext cx="866775" cy="1143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0</xdr:row>
      <xdr:rowOff>28575</xdr:rowOff>
    </xdr:from>
    <xdr:to>
      <xdr:col>1</xdr:col>
      <xdr:colOff>123825</xdr:colOff>
      <xdr:row>4</xdr:row>
      <xdr:rowOff>114300</xdr:rowOff>
    </xdr:to>
    <xdr:pic>
      <xdr:nvPicPr>
        <xdr:cNvPr id="7" name="Picture 1">
          <a:extLst>
            <a:ext uri="{FF2B5EF4-FFF2-40B4-BE49-F238E27FC236}">
              <a16:creationId xmlns:a16="http://schemas.microsoft.com/office/drawing/2014/main" id="{9D8FAC01-9B8B-4774-A1F6-D88F5281614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 y="28575"/>
          <a:ext cx="866775" cy="1143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0</xdr:row>
      <xdr:rowOff>28575</xdr:rowOff>
    </xdr:from>
    <xdr:to>
      <xdr:col>1</xdr:col>
      <xdr:colOff>123825</xdr:colOff>
      <xdr:row>4</xdr:row>
      <xdr:rowOff>114300</xdr:rowOff>
    </xdr:to>
    <xdr:pic>
      <xdr:nvPicPr>
        <xdr:cNvPr id="8" name="Picture 1">
          <a:extLst>
            <a:ext uri="{FF2B5EF4-FFF2-40B4-BE49-F238E27FC236}">
              <a16:creationId xmlns:a16="http://schemas.microsoft.com/office/drawing/2014/main" id="{59C33F81-B5BA-4177-BDF8-83DAFDFBD0D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 y="28575"/>
          <a:ext cx="866775" cy="1143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205919</xdr:colOff>
      <xdr:row>0</xdr:row>
      <xdr:rowOff>3729</xdr:rowOff>
    </xdr:from>
    <xdr:to>
      <xdr:col>11</xdr:col>
      <xdr:colOff>654328</xdr:colOff>
      <xdr:row>5</xdr:row>
      <xdr:rowOff>24849</xdr:rowOff>
    </xdr:to>
    <xdr:pic>
      <xdr:nvPicPr>
        <xdr:cNvPr id="9" name="Picture 23" descr="logoOPR">
          <a:extLst>
            <a:ext uri="{FF2B5EF4-FFF2-40B4-BE49-F238E27FC236}">
              <a16:creationId xmlns:a16="http://schemas.microsoft.com/office/drawing/2014/main" id="{15690317-0FB9-46DA-8A58-CCA30FC82252}"/>
            </a:ext>
          </a:extLst>
        </xdr:cNvPr>
        <xdr:cNvPicPr>
          <a:picLocks noChangeAspect="1" noChangeArrowheads="1"/>
        </xdr:cNvPicPr>
      </xdr:nvPicPr>
      <xdr:blipFill>
        <a:blip xmlns:r="http://schemas.openxmlformats.org/officeDocument/2006/relationships" r:embed="rId2" cstate="print">
          <a:lum contrast="26000"/>
          <a:extLst>
            <a:ext uri="{28A0092B-C50C-407E-A947-70E740481C1C}">
              <a14:useLocalDpi xmlns:a14="http://schemas.microsoft.com/office/drawing/2010/main" val="0"/>
            </a:ext>
          </a:extLst>
        </a:blip>
        <a:srcRect/>
        <a:stretch>
          <a:fillRect/>
        </a:stretch>
      </xdr:blipFill>
      <xdr:spPr bwMode="auto">
        <a:xfrm>
          <a:off x="6330494" y="3729"/>
          <a:ext cx="1248509" cy="1240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19050</xdr:colOff>
      <xdr:row>0</xdr:row>
      <xdr:rowOff>28575</xdr:rowOff>
    </xdr:from>
    <xdr:to>
      <xdr:col>1</xdr:col>
      <xdr:colOff>123825</xdr:colOff>
      <xdr:row>4</xdr:row>
      <xdr:rowOff>114300</xdr:rowOff>
    </xdr:to>
    <xdr:pic>
      <xdr:nvPicPr>
        <xdr:cNvPr id="4" name="Picture 1">
          <a:extLst>
            <a:ext uri="{FF2B5EF4-FFF2-40B4-BE49-F238E27FC236}">
              <a16:creationId xmlns:a16="http://schemas.microsoft.com/office/drawing/2014/main" id="{00000000-0008-0000-0D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 y="28575"/>
          <a:ext cx="866775" cy="1133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0</xdr:row>
      <xdr:rowOff>28575</xdr:rowOff>
    </xdr:from>
    <xdr:to>
      <xdr:col>1</xdr:col>
      <xdr:colOff>123825</xdr:colOff>
      <xdr:row>4</xdr:row>
      <xdr:rowOff>114300</xdr:rowOff>
    </xdr:to>
    <xdr:pic>
      <xdr:nvPicPr>
        <xdr:cNvPr id="6" name="Picture 1">
          <a:extLst>
            <a:ext uri="{FF2B5EF4-FFF2-40B4-BE49-F238E27FC236}">
              <a16:creationId xmlns:a16="http://schemas.microsoft.com/office/drawing/2014/main" id="{89F853CC-DB7D-4062-AE5F-7E78BA1AE7F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 y="28575"/>
          <a:ext cx="866775" cy="1143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0</xdr:row>
      <xdr:rowOff>28575</xdr:rowOff>
    </xdr:from>
    <xdr:to>
      <xdr:col>1</xdr:col>
      <xdr:colOff>123825</xdr:colOff>
      <xdr:row>4</xdr:row>
      <xdr:rowOff>114300</xdr:rowOff>
    </xdr:to>
    <xdr:pic>
      <xdr:nvPicPr>
        <xdr:cNvPr id="7" name="Picture 1">
          <a:extLst>
            <a:ext uri="{FF2B5EF4-FFF2-40B4-BE49-F238E27FC236}">
              <a16:creationId xmlns:a16="http://schemas.microsoft.com/office/drawing/2014/main" id="{317CF236-4F93-400E-AC74-D2D7EE5DC16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 y="28575"/>
          <a:ext cx="866775" cy="1143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0</xdr:row>
      <xdr:rowOff>28575</xdr:rowOff>
    </xdr:from>
    <xdr:to>
      <xdr:col>1</xdr:col>
      <xdr:colOff>123825</xdr:colOff>
      <xdr:row>4</xdr:row>
      <xdr:rowOff>114300</xdr:rowOff>
    </xdr:to>
    <xdr:pic>
      <xdr:nvPicPr>
        <xdr:cNvPr id="9" name="Picture 1">
          <a:extLst>
            <a:ext uri="{FF2B5EF4-FFF2-40B4-BE49-F238E27FC236}">
              <a16:creationId xmlns:a16="http://schemas.microsoft.com/office/drawing/2014/main" id="{A14EBBE7-3BEB-4E2C-86B0-263F7C568BE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 y="28575"/>
          <a:ext cx="866775" cy="1143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0</xdr:row>
      <xdr:rowOff>28575</xdr:rowOff>
    </xdr:from>
    <xdr:to>
      <xdr:col>1</xdr:col>
      <xdr:colOff>123825</xdr:colOff>
      <xdr:row>4</xdr:row>
      <xdr:rowOff>114300</xdr:rowOff>
    </xdr:to>
    <xdr:pic>
      <xdr:nvPicPr>
        <xdr:cNvPr id="10" name="Picture 1">
          <a:extLst>
            <a:ext uri="{FF2B5EF4-FFF2-40B4-BE49-F238E27FC236}">
              <a16:creationId xmlns:a16="http://schemas.microsoft.com/office/drawing/2014/main" id="{13F607E3-98E0-427C-83E5-EC1BFECF79C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 y="28575"/>
          <a:ext cx="866775" cy="1143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0</xdr:row>
      <xdr:rowOff>28575</xdr:rowOff>
    </xdr:from>
    <xdr:to>
      <xdr:col>1</xdr:col>
      <xdr:colOff>123825</xdr:colOff>
      <xdr:row>4</xdr:row>
      <xdr:rowOff>114300</xdr:rowOff>
    </xdr:to>
    <xdr:pic>
      <xdr:nvPicPr>
        <xdr:cNvPr id="11" name="Picture 1">
          <a:extLst>
            <a:ext uri="{FF2B5EF4-FFF2-40B4-BE49-F238E27FC236}">
              <a16:creationId xmlns:a16="http://schemas.microsoft.com/office/drawing/2014/main" id="{028ED3A0-DC27-4417-8BFE-C376E97009E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 y="28575"/>
          <a:ext cx="866775" cy="1143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205919</xdr:colOff>
      <xdr:row>0</xdr:row>
      <xdr:rowOff>3729</xdr:rowOff>
    </xdr:from>
    <xdr:to>
      <xdr:col>11</xdr:col>
      <xdr:colOff>654328</xdr:colOff>
      <xdr:row>5</xdr:row>
      <xdr:rowOff>24849</xdr:rowOff>
    </xdr:to>
    <xdr:pic>
      <xdr:nvPicPr>
        <xdr:cNvPr id="12" name="Picture 23" descr="logoOPR">
          <a:extLst>
            <a:ext uri="{FF2B5EF4-FFF2-40B4-BE49-F238E27FC236}">
              <a16:creationId xmlns:a16="http://schemas.microsoft.com/office/drawing/2014/main" id="{7114F1AC-FEB4-4405-B2E6-E9D462407772}"/>
            </a:ext>
          </a:extLst>
        </xdr:cNvPr>
        <xdr:cNvPicPr>
          <a:picLocks noChangeAspect="1" noChangeArrowheads="1"/>
        </xdr:cNvPicPr>
      </xdr:nvPicPr>
      <xdr:blipFill>
        <a:blip xmlns:r="http://schemas.openxmlformats.org/officeDocument/2006/relationships" r:embed="rId2" cstate="print">
          <a:lum contrast="26000"/>
          <a:extLst>
            <a:ext uri="{28A0092B-C50C-407E-A947-70E740481C1C}">
              <a14:useLocalDpi xmlns:a14="http://schemas.microsoft.com/office/drawing/2010/main" val="0"/>
            </a:ext>
          </a:extLst>
        </a:blip>
        <a:srcRect/>
        <a:stretch>
          <a:fillRect/>
        </a:stretch>
      </xdr:blipFill>
      <xdr:spPr bwMode="auto">
        <a:xfrm>
          <a:off x="6330494" y="3729"/>
          <a:ext cx="1248509" cy="1240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C000"/>
  </sheetPr>
  <dimension ref="A1:U45"/>
  <sheetViews>
    <sheetView zoomScaleNormal="100" workbookViewId="0">
      <selection activeCell="I4" sqref="I4"/>
    </sheetView>
  </sheetViews>
  <sheetFormatPr baseColWidth="10" defaultColWidth="11.44140625" defaultRowHeight="13.2" x14ac:dyDescent="0.25"/>
  <cols>
    <col min="1" max="1" width="12.109375" style="49" customWidth="1"/>
    <col min="2" max="2" width="11.44140625" style="49"/>
    <col min="3" max="3" width="10.5546875" style="49" customWidth="1"/>
    <col min="4" max="4" width="11.44140625" style="49"/>
    <col min="5" max="5" width="5" style="49" customWidth="1"/>
    <col min="6" max="6" width="13.33203125" style="49" bestFit="1" customWidth="1"/>
    <col min="7" max="7" width="11.44140625" style="49"/>
    <col min="8" max="8" width="5.5546875" style="49" customWidth="1"/>
    <col min="9" max="9" width="11.44140625" style="49"/>
    <col min="10" max="10" width="6.109375" style="49" customWidth="1"/>
    <col min="11" max="11" width="6.33203125" style="49" customWidth="1"/>
    <col min="12" max="12" width="6.44140625" style="49" customWidth="1"/>
    <col min="13" max="13" width="11.6640625" style="49" customWidth="1"/>
    <col min="14" max="14" width="11.44140625" style="49"/>
    <col min="15" max="15" width="10.33203125" style="49" customWidth="1"/>
    <col min="16" max="16" width="11" style="105" customWidth="1"/>
    <col min="17" max="16384" width="11.44140625" style="49"/>
  </cols>
  <sheetData>
    <row r="1" spans="1:21" ht="14.4" thickBot="1" x14ac:dyDescent="0.3">
      <c r="A1" s="46" t="s">
        <v>237</v>
      </c>
      <c r="B1" s="47"/>
      <c r="C1" s="47"/>
      <c r="D1" s="47"/>
      <c r="E1" s="47"/>
      <c r="F1" s="47"/>
      <c r="G1" s="47"/>
      <c r="H1" s="47"/>
      <c r="I1" s="47"/>
      <c r="J1" s="47"/>
      <c r="K1" s="47"/>
      <c r="L1" s="47"/>
      <c r="M1" s="47"/>
      <c r="N1" s="47"/>
      <c r="O1" s="48"/>
      <c r="P1" s="4"/>
      <c r="Q1" s="125" t="s">
        <v>229</v>
      </c>
      <c r="R1" s="125"/>
      <c r="S1" s="125"/>
      <c r="T1" s="125"/>
      <c r="U1" s="125"/>
    </row>
    <row r="2" spans="1:21" ht="6.75" customHeight="1" x14ac:dyDescent="0.25">
      <c r="A2" s="50"/>
      <c r="B2" s="51"/>
      <c r="C2" s="51"/>
      <c r="D2" s="51"/>
      <c r="E2" s="51"/>
      <c r="F2" s="51"/>
      <c r="G2" s="51"/>
      <c r="H2" s="51"/>
      <c r="I2" s="51"/>
      <c r="J2" s="51"/>
      <c r="K2" s="51"/>
      <c r="L2" s="51"/>
      <c r="M2" s="51"/>
    </row>
    <row r="3" spans="1:21" x14ac:dyDescent="0.25">
      <c r="A3" s="73" t="s">
        <v>182</v>
      </c>
      <c r="C3" s="486" t="s">
        <v>298</v>
      </c>
      <c r="D3" s="487"/>
      <c r="E3" s="487"/>
      <c r="F3" s="488"/>
      <c r="G3" s="153" t="s">
        <v>1</v>
      </c>
      <c r="H3" s="2"/>
      <c r="I3" s="486" t="s">
        <v>303</v>
      </c>
      <c r="J3" s="487"/>
      <c r="K3" s="487"/>
      <c r="L3" s="487"/>
      <c r="M3" s="487"/>
      <c r="N3" s="487"/>
      <c r="O3" s="489"/>
      <c r="P3" s="152"/>
      <c r="Q3" s="132" t="s">
        <v>230</v>
      </c>
      <c r="R3" s="144"/>
      <c r="S3" s="144"/>
      <c r="T3" s="144"/>
      <c r="U3" s="144"/>
    </row>
    <row r="4" spans="1:21" ht="5.25" customHeight="1" x14ac:dyDescent="0.25">
      <c r="C4" s="2"/>
      <c r="D4" s="2"/>
      <c r="E4" s="2"/>
      <c r="F4" s="2"/>
      <c r="G4" s="2"/>
      <c r="H4" s="2"/>
      <c r="I4" s="2"/>
      <c r="J4" s="2"/>
      <c r="K4" s="2"/>
      <c r="L4" s="2"/>
      <c r="M4" s="2"/>
      <c r="N4" s="154"/>
      <c r="O4" s="2"/>
    </row>
    <row r="5" spans="1:21" x14ac:dyDescent="0.25">
      <c r="A5" s="74" t="s">
        <v>2</v>
      </c>
      <c r="C5" s="486" t="s">
        <v>299</v>
      </c>
      <c r="D5" s="488"/>
      <c r="E5" s="155" t="s">
        <v>5</v>
      </c>
      <c r="F5" s="486" t="s">
        <v>300</v>
      </c>
      <c r="G5" s="488"/>
      <c r="H5" s="155" t="s">
        <v>3</v>
      </c>
      <c r="I5" s="486" t="s">
        <v>301</v>
      </c>
      <c r="J5" s="488"/>
      <c r="K5" s="155" t="s">
        <v>4</v>
      </c>
      <c r="L5" s="486" t="s">
        <v>302</v>
      </c>
      <c r="M5" s="487"/>
      <c r="N5" s="487"/>
      <c r="O5" s="489"/>
      <c r="P5" s="152"/>
      <c r="Q5" s="134" t="s">
        <v>231</v>
      </c>
      <c r="R5" s="134"/>
      <c r="S5" s="134"/>
      <c r="T5" s="134"/>
      <c r="U5" s="134"/>
    </row>
    <row r="6" spans="1:21" ht="9" customHeight="1" x14ac:dyDescent="0.25">
      <c r="C6" s="2"/>
      <c r="D6" s="2"/>
      <c r="E6" s="2"/>
      <c r="F6" s="2"/>
      <c r="G6" s="2"/>
      <c r="H6" s="2"/>
      <c r="I6" s="2"/>
      <c r="J6" s="2"/>
      <c r="K6" s="2"/>
      <c r="L6" s="2"/>
      <c r="M6" s="2"/>
      <c r="N6" s="2"/>
      <c r="O6" s="2"/>
    </row>
    <row r="7" spans="1:21" x14ac:dyDescent="0.25">
      <c r="A7" s="53" t="s">
        <v>6</v>
      </c>
      <c r="B7" s="133">
        <v>2026</v>
      </c>
      <c r="C7" s="192" t="s">
        <v>7</v>
      </c>
      <c r="D7" s="200" t="s">
        <v>40</v>
      </c>
      <c r="E7" s="192"/>
      <c r="F7" s="192" t="s">
        <v>8</v>
      </c>
      <c r="G7" s="343">
        <v>45992</v>
      </c>
      <c r="H7" s="156" t="s">
        <v>9</v>
      </c>
      <c r="I7" s="2"/>
      <c r="J7" s="2"/>
      <c r="K7" s="273"/>
      <c r="L7" s="156" t="s">
        <v>10</v>
      </c>
      <c r="M7" s="2"/>
      <c r="N7" s="271">
        <f ca="1">TODAY()</f>
        <v>45998</v>
      </c>
      <c r="O7" s="2"/>
      <c r="Q7" s="135" t="s">
        <v>232</v>
      </c>
      <c r="R7" s="135"/>
      <c r="S7" s="135"/>
      <c r="T7" s="135"/>
      <c r="U7" s="135"/>
    </row>
    <row r="8" spans="1:21" ht="8.25" customHeight="1" x14ac:dyDescent="0.25"/>
    <row r="9" spans="1:21" x14ac:dyDescent="0.25">
      <c r="C9" s="74" t="s">
        <v>11</v>
      </c>
      <c r="N9" s="109"/>
      <c r="O9" s="111" t="s">
        <v>41</v>
      </c>
      <c r="P9" s="126"/>
    </row>
    <row r="10" spans="1:21" ht="9.75" customHeight="1" x14ac:dyDescent="0.25">
      <c r="A10" s="53"/>
      <c r="B10" s="74"/>
      <c r="C10" s="53"/>
      <c r="D10" s="53"/>
      <c r="N10" s="110"/>
      <c r="P10" s="127"/>
    </row>
    <row r="11" spans="1:21" x14ac:dyDescent="0.25">
      <c r="A11" s="53" t="s">
        <v>17</v>
      </c>
      <c r="B11" s="74"/>
      <c r="C11" s="53" t="s">
        <v>15</v>
      </c>
      <c r="D11" s="112" t="s">
        <v>16</v>
      </c>
    </row>
    <row r="12" spans="1:21" ht="5.25" customHeight="1" x14ac:dyDescent="0.25"/>
    <row r="13" spans="1:21" x14ac:dyDescent="0.25">
      <c r="A13" s="74" t="s">
        <v>12</v>
      </c>
      <c r="B13" s="74" t="s">
        <v>13</v>
      </c>
      <c r="C13" s="122">
        <f>Kita!J6</f>
        <v>0</v>
      </c>
      <c r="D13" s="145">
        <f>C13/4.25</f>
        <v>0</v>
      </c>
    </row>
    <row r="14" spans="1:21" ht="13.8" thickBot="1" x14ac:dyDescent="0.3">
      <c r="A14" s="74" t="s">
        <v>12</v>
      </c>
      <c r="B14" s="74" t="s">
        <v>14</v>
      </c>
      <c r="C14" s="123">
        <f>Kita!I6</f>
        <v>0</v>
      </c>
      <c r="D14" s="146">
        <f>C14/4.25*0.8</f>
        <v>0</v>
      </c>
    </row>
    <row r="15" spans="1:21" ht="13.8" thickBot="1" x14ac:dyDescent="0.3">
      <c r="A15" s="74" t="s">
        <v>18</v>
      </c>
      <c r="B15" s="74"/>
      <c r="C15" s="113">
        <f>SUM(C13:C14)</f>
        <v>0</v>
      </c>
      <c r="D15" s="147">
        <f>SUM(D13:D14)</f>
        <v>0</v>
      </c>
      <c r="N15" s="114"/>
      <c r="O15" s="145">
        <f>D15</f>
        <v>0</v>
      </c>
      <c r="P15" s="128"/>
    </row>
    <row r="16" spans="1:21" ht="6" customHeight="1" x14ac:dyDescent="0.25">
      <c r="A16" s="74"/>
      <c r="B16" s="74"/>
      <c r="D16" s="99"/>
      <c r="N16" s="51"/>
      <c r="O16" s="99"/>
    </row>
    <row r="17" spans="1:16" x14ac:dyDescent="0.25">
      <c r="A17" s="74" t="s">
        <v>19</v>
      </c>
      <c r="B17" s="74"/>
      <c r="C17" s="122">
        <f>Kita!L6</f>
        <v>0</v>
      </c>
      <c r="D17" s="145">
        <f>C17/10</f>
        <v>0</v>
      </c>
      <c r="F17" s="115"/>
      <c r="N17" s="51"/>
      <c r="O17" s="99"/>
    </row>
    <row r="18" spans="1:16" ht="13.8" thickBot="1" x14ac:dyDescent="0.3">
      <c r="A18" s="74" t="s">
        <v>20</v>
      </c>
      <c r="B18" s="74"/>
      <c r="C18" s="123">
        <f>Kita!K6</f>
        <v>0</v>
      </c>
      <c r="D18" s="146">
        <f>C18/10*0.8</f>
        <v>0</v>
      </c>
      <c r="N18" s="51"/>
      <c r="O18" s="99"/>
    </row>
    <row r="19" spans="1:16" ht="13.8" thickBot="1" x14ac:dyDescent="0.3">
      <c r="A19" s="74" t="s">
        <v>21</v>
      </c>
      <c r="C19" s="113">
        <f>SUM(C17:C18)</f>
        <v>0</v>
      </c>
      <c r="D19" s="147">
        <f>SUM(D17:D18)</f>
        <v>0</v>
      </c>
      <c r="N19" s="114"/>
      <c r="O19" s="145">
        <f>D19</f>
        <v>0</v>
      </c>
      <c r="P19" s="128"/>
    </row>
    <row r="20" spans="1:16" ht="6.75" customHeight="1" x14ac:dyDescent="0.25">
      <c r="D20" s="99"/>
      <c r="N20" s="51"/>
      <c r="O20" s="99"/>
    </row>
    <row r="21" spans="1:16" x14ac:dyDescent="0.25">
      <c r="A21" s="74" t="s">
        <v>22</v>
      </c>
      <c r="C21" s="122">
        <f>Kita!N6</f>
        <v>0</v>
      </c>
      <c r="D21" s="146">
        <f>C21/15*0.8</f>
        <v>0</v>
      </c>
      <c r="N21" s="51"/>
      <c r="O21" s="99"/>
    </row>
    <row r="22" spans="1:16" ht="13.8" thickBot="1" x14ac:dyDescent="0.3">
      <c r="A22" s="74" t="s">
        <v>23</v>
      </c>
      <c r="C22" s="123">
        <f>Kita!M6</f>
        <v>0</v>
      </c>
      <c r="D22" s="146">
        <f>C22/15*0.6</f>
        <v>0</v>
      </c>
      <c r="N22" s="51"/>
      <c r="O22" s="99"/>
    </row>
    <row r="23" spans="1:16" ht="13.8" thickBot="1" x14ac:dyDescent="0.3">
      <c r="A23" s="74" t="s">
        <v>24</v>
      </c>
      <c r="C23" s="116">
        <f>SUM(C21:C22)</f>
        <v>0</v>
      </c>
      <c r="D23" s="147">
        <f>SUM(D21:D22)</f>
        <v>0</v>
      </c>
      <c r="N23" s="114"/>
      <c r="O23" s="145">
        <f>D23</f>
        <v>0</v>
      </c>
      <c r="P23" s="128"/>
    </row>
    <row r="24" spans="1:16" ht="13.8" thickBot="1" x14ac:dyDescent="0.3">
      <c r="D24" s="99"/>
      <c r="N24" s="51"/>
      <c r="O24" s="99"/>
    </row>
    <row r="25" spans="1:16" ht="13.8" thickBot="1" x14ac:dyDescent="0.3">
      <c r="A25" s="109" t="s">
        <v>31</v>
      </c>
      <c r="C25" s="124">
        <f>C15+C19+C23</f>
        <v>0</v>
      </c>
      <c r="D25" s="148">
        <f>D15+D19+D23</f>
        <v>0</v>
      </c>
      <c r="I25" s="53" t="s">
        <v>49</v>
      </c>
      <c r="J25" s="117"/>
      <c r="N25" s="93"/>
      <c r="O25" s="149">
        <f>O15+O19+O23</f>
        <v>0</v>
      </c>
      <c r="P25" s="93"/>
    </row>
    <row r="26" spans="1:16" x14ac:dyDescent="0.25">
      <c r="N26" s="51"/>
      <c r="O26" s="99"/>
    </row>
    <row r="27" spans="1:16" x14ac:dyDescent="0.25">
      <c r="C27" s="51"/>
      <c r="D27" s="128"/>
      <c r="E27" s="51"/>
      <c r="I27" s="53" t="s">
        <v>50</v>
      </c>
      <c r="N27" s="114"/>
      <c r="O27" s="150">
        <f>Personalbesetzung!D154</f>
        <v>0</v>
      </c>
      <c r="P27" s="128"/>
    </row>
    <row r="28" spans="1:16" ht="13.8" thickBot="1" x14ac:dyDescent="0.3">
      <c r="N28" s="51"/>
      <c r="O28" s="99"/>
    </row>
    <row r="29" spans="1:16" ht="13.8" thickBot="1" x14ac:dyDescent="0.3">
      <c r="A29" s="109" t="s">
        <v>263</v>
      </c>
      <c r="D29" s="141">
        <f>Personalbesetzung!D14</f>
        <v>0</v>
      </c>
      <c r="I29" s="53" t="s">
        <v>227</v>
      </c>
      <c r="N29" s="114"/>
      <c r="O29" s="151">
        <v>0.67730000000000001</v>
      </c>
      <c r="P29" s="93"/>
    </row>
    <row r="30" spans="1:16" x14ac:dyDescent="0.25">
      <c r="A30" s="109" t="s">
        <v>262</v>
      </c>
      <c r="D30" s="142">
        <f>D29-D32</f>
        <v>-6.25E-2</v>
      </c>
      <c r="I30" s="53"/>
      <c r="N30" s="114"/>
      <c r="O30" s="93"/>
      <c r="P30" s="93"/>
    </row>
    <row r="31" spans="1:16" x14ac:dyDescent="0.25">
      <c r="A31" s="140" t="s">
        <v>264</v>
      </c>
      <c r="D31" s="211">
        <v>6.25E-2</v>
      </c>
      <c r="I31" s="53"/>
      <c r="N31" s="114"/>
      <c r="O31" s="93"/>
      <c r="P31" s="93"/>
    </row>
    <row r="32" spans="1:16" x14ac:dyDescent="0.25">
      <c r="A32" s="54" t="s">
        <v>265</v>
      </c>
      <c r="D32" s="143">
        <v>6.25E-2</v>
      </c>
      <c r="J32" s="4"/>
    </row>
    <row r="33" spans="1:21" s="105" customFormat="1" ht="13.8" thickBot="1" x14ac:dyDescent="0.3">
      <c r="A33" s="118"/>
      <c r="D33" s="4"/>
      <c r="J33" s="4"/>
    </row>
    <row r="34" spans="1:21" ht="13.8" thickBot="1" x14ac:dyDescent="0.3">
      <c r="A34" s="119" t="s">
        <v>32</v>
      </c>
      <c r="B34" s="119"/>
      <c r="C34" s="119"/>
      <c r="D34" s="119"/>
      <c r="E34" s="119"/>
      <c r="F34" s="157"/>
      <c r="H34" s="119" t="s">
        <v>58</v>
      </c>
      <c r="I34" s="119"/>
      <c r="J34" s="119"/>
      <c r="K34" s="119"/>
      <c r="L34" s="119"/>
      <c r="M34" s="120"/>
      <c r="N34" s="136" t="e">
        <f>O27/O25</f>
        <v>#DIV/0!</v>
      </c>
    </row>
    <row r="36" spans="1:21" x14ac:dyDescent="0.25">
      <c r="M36" s="109" t="s">
        <v>34</v>
      </c>
      <c r="N36" s="492" t="s">
        <v>35</v>
      </c>
      <c r="O36" s="492"/>
      <c r="P36" s="129"/>
    </row>
    <row r="37" spans="1:21" x14ac:dyDescent="0.25">
      <c r="F37" s="109" t="s">
        <v>36</v>
      </c>
      <c r="H37" s="109" t="s">
        <v>201</v>
      </c>
      <c r="J37" s="109"/>
      <c r="K37" s="109"/>
      <c r="L37" s="109"/>
      <c r="M37" s="138" t="e">
        <f>O29/O25*O15</f>
        <v>#DIV/0!</v>
      </c>
      <c r="N37" s="493" t="e">
        <f>ROUND((M37*F34/12*3)*90.3%,2)</f>
        <v>#DIV/0!</v>
      </c>
      <c r="O37" s="493"/>
      <c r="P37" s="477"/>
      <c r="Q37" s="479"/>
      <c r="R37" s="478"/>
      <c r="S37" s="478"/>
      <c r="T37" s="478"/>
      <c r="U37" s="478"/>
    </row>
    <row r="38" spans="1:21" x14ac:dyDescent="0.25">
      <c r="F38" s="109" t="s">
        <v>37</v>
      </c>
      <c r="H38" s="109" t="s">
        <v>190</v>
      </c>
      <c r="M38" s="138" t="e">
        <f>O29/O25*O19</f>
        <v>#DIV/0!</v>
      </c>
      <c r="N38" s="493" t="e">
        <f>ROUND((M38*F34/12*3)*87.6%,2)</f>
        <v>#DIV/0!</v>
      </c>
      <c r="O38" s="493"/>
      <c r="P38" s="477"/>
      <c r="Q38" s="478"/>
      <c r="R38" s="478"/>
      <c r="S38" s="478"/>
      <c r="T38" s="478"/>
      <c r="U38" s="478"/>
    </row>
    <row r="39" spans="1:21" x14ac:dyDescent="0.25">
      <c r="F39" s="109" t="s">
        <v>38</v>
      </c>
      <c r="H39" s="109" t="s">
        <v>56</v>
      </c>
      <c r="M39" s="138" t="e">
        <f>O29/O25*O23</f>
        <v>#DIV/0!</v>
      </c>
      <c r="N39" s="493" t="e">
        <f>ROUND((M39*F34/12*3)*84%,2)</f>
        <v>#DIV/0!</v>
      </c>
      <c r="O39" s="493"/>
      <c r="P39" s="477"/>
      <c r="Q39" s="478"/>
      <c r="R39" s="478"/>
      <c r="S39" s="478"/>
      <c r="T39" s="478"/>
      <c r="U39" s="478"/>
    </row>
    <row r="40" spans="1:21" x14ac:dyDescent="0.25">
      <c r="F40" s="109" t="s">
        <v>188</v>
      </c>
      <c r="H40" s="109" t="s">
        <v>56</v>
      </c>
      <c r="M40" s="138">
        <f>D31</f>
        <v>6.25E-2</v>
      </c>
      <c r="N40" s="493">
        <f>ROUND((M40*F34/12*3)*84%,2)</f>
        <v>0</v>
      </c>
      <c r="O40" s="493"/>
      <c r="P40" s="477"/>
      <c r="Q40" s="478"/>
      <c r="R40" s="478"/>
      <c r="S40" s="478"/>
      <c r="T40" s="478"/>
      <c r="U40" s="478"/>
    </row>
    <row r="41" spans="1:21" x14ac:dyDescent="0.25">
      <c r="F41" s="109" t="s">
        <v>181</v>
      </c>
      <c r="H41" s="109" t="s">
        <v>202</v>
      </c>
      <c r="M41" s="138">
        <f>D32</f>
        <v>6.25E-2</v>
      </c>
      <c r="N41" s="490"/>
      <c r="O41" s="490"/>
      <c r="P41" s="130"/>
    </row>
    <row r="42" spans="1:21" x14ac:dyDescent="0.25">
      <c r="G42" s="121" t="s">
        <v>238</v>
      </c>
      <c r="H42" s="121"/>
      <c r="I42" s="119"/>
      <c r="J42" s="119"/>
      <c r="K42" s="119"/>
      <c r="L42" s="119"/>
      <c r="M42" s="139"/>
      <c r="N42" s="491" t="e">
        <f>ROUND((SUM(N37:N41)),2)</f>
        <v>#DIV/0!</v>
      </c>
      <c r="O42" s="491"/>
      <c r="P42" s="131"/>
    </row>
    <row r="44" spans="1:21" ht="13.8" thickBot="1" x14ac:dyDescent="0.3">
      <c r="A44" s="54" t="s">
        <v>46</v>
      </c>
      <c r="G44" s="55"/>
      <c r="H44" s="55"/>
      <c r="I44" s="55"/>
      <c r="J44" s="55"/>
      <c r="K44" s="55"/>
      <c r="L44" s="55"/>
      <c r="M44" s="55"/>
      <c r="N44" s="55"/>
    </row>
    <row r="45" spans="1:21" x14ac:dyDescent="0.25">
      <c r="A45" s="54" t="s">
        <v>47</v>
      </c>
      <c r="G45" s="54" t="s">
        <v>48</v>
      </c>
    </row>
  </sheetData>
  <sheetProtection algorithmName="SHA-512" hashValue="3mF46U54++wvAQY5Pdzd5hAk+B7BE8za9QP//H15+lTtn4JgvSjz96yLJsKSk/RuC1wfDqBuyOvtzjmb3hYi0g==" saltValue="8v1Qs2R9cTrz0jR3nFxp2A==" spinCount="100000" sheet="1" objects="1" scenarios="1"/>
  <mergeCells count="13">
    <mergeCell ref="N41:O41"/>
    <mergeCell ref="N42:O42"/>
    <mergeCell ref="N36:O36"/>
    <mergeCell ref="N37:O37"/>
    <mergeCell ref="N38:O38"/>
    <mergeCell ref="N39:O39"/>
    <mergeCell ref="N40:O40"/>
    <mergeCell ref="C3:F3"/>
    <mergeCell ref="C5:D5"/>
    <mergeCell ref="F5:G5"/>
    <mergeCell ref="I5:J5"/>
    <mergeCell ref="I3:O3"/>
    <mergeCell ref="L5:O5"/>
  </mergeCells>
  <pageMargins left="0.31496062992125984" right="0.31496062992125984" top="0.78740157480314965" bottom="0.78740157480314965" header="0.31496062992125984" footer="0.31496062992125984"/>
  <pageSetup paperSize="9" scale="9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000"/>
  </sheetPr>
  <dimension ref="A1:V46"/>
  <sheetViews>
    <sheetView zoomScaleNormal="100" workbookViewId="0">
      <selection activeCell="F34" sqref="F34"/>
    </sheetView>
  </sheetViews>
  <sheetFormatPr baseColWidth="10" defaultColWidth="11.44140625" defaultRowHeight="13.2" x14ac:dyDescent="0.25"/>
  <cols>
    <col min="1" max="4" width="11.44140625" style="49"/>
    <col min="5" max="5" width="4.33203125" style="49" customWidth="1"/>
    <col min="6" max="6" width="11.6640625" style="49" bestFit="1" customWidth="1"/>
    <col min="7" max="7" width="11.44140625" style="49"/>
    <col min="8" max="8" width="5.109375" style="49" customWidth="1"/>
    <col min="9" max="9" width="11.44140625" style="49"/>
    <col min="10" max="10" width="6.44140625" style="49" customWidth="1"/>
    <col min="11" max="11" width="6.109375" style="49" customWidth="1"/>
    <col min="12" max="12" width="6.44140625" style="49" customWidth="1"/>
    <col min="13" max="13" width="12.33203125" style="49" customWidth="1"/>
    <col min="14" max="14" width="11.44140625" style="49"/>
    <col min="15" max="15" width="11.6640625" style="49" customWidth="1"/>
    <col min="16" max="16384" width="11.44140625" style="49"/>
  </cols>
  <sheetData>
    <row r="1" spans="1:22" ht="14.4" thickBot="1" x14ac:dyDescent="0.3">
      <c r="A1" s="46" t="s">
        <v>237</v>
      </c>
      <c r="B1" s="47"/>
      <c r="C1" s="47"/>
      <c r="D1" s="47"/>
      <c r="E1" s="47"/>
      <c r="F1" s="47"/>
      <c r="G1" s="47"/>
      <c r="H1" s="47"/>
      <c r="I1" s="47"/>
      <c r="J1" s="47"/>
      <c r="K1" s="47"/>
      <c r="L1" s="47"/>
      <c r="M1" s="47"/>
      <c r="N1" s="47"/>
      <c r="O1" s="48"/>
      <c r="R1" s="125" t="s">
        <v>229</v>
      </c>
      <c r="S1" s="125"/>
      <c r="T1" s="125"/>
      <c r="U1" s="125"/>
      <c r="V1" s="125"/>
    </row>
    <row r="2" spans="1:22" ht="7.5" customHeight="1" x14ac:dyDescent="0.25">
      <c r="A2" s="50"/>
      <c r="B2" s="51"/>
      <c r="C2" s="51"/>
      <c r="D2" s="51"/>
      <c r="E2" s="51"/>
      <c r="F2" s="51"/>
      <c r="G2" s="51"/>
      <c r="H2" s="51"/>
      <c r="I2" s="51"/>
      <c r="J2" s="51"/>
      <c r="K2" s="51"/>
      <c r="L2" s="51"/>
      <c r="M2" s="51"/>
    </row>
    <row r="3" spans="1:22" x14ac:dyDescent="0.25">
      <c r="A3" s="73" t="s">
        <v>0</v>
      </c>
      <c r="C3" s="486" t="str">
        <f>I.!C3</f>
        <v>#TRÄGER#</v>
      </c>
      <c r="D3" s="487"/>
      <c r="E3" s="487"/>
      <c r="F3" s="488"/>
      <c r="G3" s="153" t="s">
        <v>1</v>
      </c>
      <c r="H3" s="2"/>
      <c r="I3" s="486" t="str">
        <f>I.!I3</f>
        <v>#KITA-NAME#</v>
      </c>
      <c r="J3" s="487"/>
      <c r="K3" s="487"/>
      <c r="L3" s="487"/>
      <c r="M3" s="487"/>
      <c r="N3" s="487"/>
      <c r="O3" s="489"/>
      <c r="R3" s="144" t="s">
        <v>230</v>
      </c>
      <c r="S3" s="144"/>
      <c r="T3" s="144"/>
      <c r="U3" s="144"/>
      <c r="V3" s="144"/>
    </row>
    <row r="4" spans="1:22" ht="6.75" customHeight="1" x14ac:dyDescent="0.25">
      <c r="C4" s="2"/>
      <c r="D4" s="2"/>
      <c r="E4" s="2"/>
      <c r="F4" s="2"/>
      <c r="G4" s="2"/>
      <c r="H4" s="2"/>
      <c r="I4" s="2"/>
      <c r="J4" s="2"/>
      <c r="K4" s="2"/>
      <c r="L4" s="2"/>
      <c r="M4" s="2"/>
      <c r="N4" s="154"/>
      <c r="O4" s="2"/>
    </row>
    <row r="5" spans="1:22" x14ac:dyDescent="0.25">
      <c r="A5" s="74" t="s">
        <v>2</v>
      </c>
      <c r="C5" s="486" t="str">
        <f>I.!C5</f>
        <v>#BEDIENER#</v>
      </c>
      <c r="D5" s="488"/>
      <c r="E5" s="155" t="s">
        <v>5</v>
      </c>
      <c r="F5" s="486" t="str">
        <f>I.!F5</f>
        <v>#BED-TELEFON#</v>
      </c>
      <c r="G5" s="488"/>
      <c r="H5" s="155" t="s">
        <v>3</v>
      </c>
      <c r="I5" s="486" t="str">
        <f>I.!I5</f>
        <v>#BED-FAX#</v>
      </c>
      <c r="J5" s="488"/>
      <c r="K5" s="155" t="s">
        <v>4</v>
      </c>
      <c r="L5" s="486" t="str">
        <f>I.!L5</f>
        <v>#BED-EMAIL#</v>
      </c>
      <c r="M5" s="487"/>
      <c r="N5" s="487"/>
      <c r="O5" s="489"/>
      <c r="R5" s="134" t="s">
        <v>231</v>
      </c>
      <c r="S5" s="134"/>
      <c r="T5" s="134"/>
      <c r="U5" s="134"/>
      <c r="V5" s="134"/>
    </row>
    <row r="6" spans="1:22" ht="7.5" customHeight="1" x14ac:dyDescent="0.25">
      <c r="C6" s="2"/>
      <c r="D6" s="2"/>
      <c r="E6" s="2"/>
      <c r="F6" s="2"/>
      <c r="G6" s="2"/>
      <c r="H6" s="2"/>
      <c r="I6" s="2"/>
      <c r="J6" s="2"/>
      <c r="K6" s="2"/>
      <c r="L6" s="2"/>
      <c r="M6" s="2"/>
      <c r="N6" s="2"/>
      <c r="O6" s="2"/>
    </row>
    <row r="7" spans="1:22" x14ac:dyDescent="0.25">
      <c r="A7" s="53" t="s">
        <v>6</v>
      </c>
      <c r="B7" s="133">
        <f>I.!B7</f>
        <v>2026</v>
      </c>
      <c r="C7" s="156" t="s">
        <v>7</v>
      </c>
      <c r="D7" s="198" t="s">
        <v>44</v>
      </c>
      <c r="E7" s="156" t="s">
        <v>8</v>
      </c>
      <c r="F7" s="2"/>
      <c r="G7" s="343">
        <v>46082</v>
      </c>
      <c r="H7" s="156" t="s">
        <v>9</v>
      </c>
      <c r="I7" s="2"/>
      <c r="J7" s="2"/>
      <c r="K7" s="273">
        <f>I.!K7</f>
        <v>0</v>
      </c>
      <c r="L7" s="156" t="s">
        <v>10</v>
      </c>
      <c r="M7" s="2"/>
      <c r="N7" s="271"/>
      <c r="O7" s="2"/>
      <c r="R7" s="135" t="s">
        <v>232</v>
      </c>
      <c r="S7" s="135"/>
      <c r="T7" s="135"/>
      <c r="U7" s="135"/>
      <c r="V7" s="135"/>
    </row>
    <row r="8" spans="1:22" ht="7.5" customHeight="1" x14ac:dyDescent="0.25"/>
    <row r="9" spans="1:22" x14ac:dyDescent="0.25">
      <c r="C9" s="74" t="s">
        <v>11</v>
      </c>
      <c r="F9" s="74" t="s">
        <v>25</v>
      </c>
      <c r="O9" s="111" t="s">
        <v>42</v>
      </c>
    </row>
    <row r="10" spans="1:22" ht="11.25" customHeight="1" x14ac:dyDescent="0.25">
      <c r="A10" s="53"/>
      <c r="B10" s="74"/>
      <c r="C10" s="53"/>
      <c r="D10" s="53"/>
      <c r="F10" s="53"/>
      <c r="G10" s="53"/>
    </row>
    <row r="11" spans="1:22" x14ac:dyDescent="0.25">
      <c r="A11" s="53" t="s">
        <v>17</v>
      </c>
      <c r="B11" s="74"/>
      <c r="C11" s="53" t="s">
        <v>15</v>
      </c>
      <c r="D11" s="112" t="s">
        <v>16</v>
      </c>
      <c r="F11" s="53" t="s">
        <v>15</v>
      </c>
      <c r="G11" s="112" t="s">
        <v>16</v>
      </c>
    </row>
    <row r="13" spans="1:22" x14ac:dyDescent="0.25">
      <c r="A13" s="74" t="s">
        <v>12</v>
      </c>
      <c r="B13" s="74" t="s">
        <v>13</v>
      </c>
      <c r="C13" s="56">
        <f>I.!C13</f>
        <v>0</v>
      </c>
      <c r="D13" s="145">
        <f>C13/4.25</f>
        <v>0</v>
      </c>
      <c r="F13" s="122">
        <f>Kita!X6</f>
        <v>0</v>
      </c>
      <c r="G13" s="145">
        <f>F13/4.25</f>
        <v>0</v>
      </c>
    </row>
    <row r="14" spans="1:22" ht="13.8" thickBot="1" x14ac:dyDescent="0.3">
      <c r="A14" s="74" t="s">
        <v>12</v>
      </c>
      <c r="B14" s="74" t="s">
        <v>14</v>
      </c>
      <c r="C14" s="57">
        <f>I.!C14</f>
        <v>0</v>
      </c>
      <c r="D14" s="146">
        <f>C14/4.25*0.8</f>
        <v>0</v>
      </c>
      <c r="F14" s="123">
        <f>Kita!W6</f>
        <v>0</v>
      </c>
      <c r="G14" s="146">
        <f>F14/4.25*0.8</f>
        <v>0</v>
      </c>
      <c r="O14" s="99"/>
    </row>
    <row r="15" spans="1:22" ht="13.8" thickBot="1" x14ac:dyDescent="0.3">
      <c r="A15" s="74" t="s">
        <v>18</v>
      </c>
      <c r="B15" s="74"/>
      <c r="C15" s="194">
        <f>SUM(C13:C14)</f>
        <v>0</v>
      </c>
      <c r="D15" s="147">
        <f>SUM(D13:D14)</f>
        <v>0</v>
      </c>
      <c r="F15" s="194">
        <f>SUM(F13:F14)</f>
        <v>0</v>
      </c>
      <c r="G15" s="201">
        <f>SUM(G13:G14)</f>
        <v>0</v>
      </c>
      <c r="I15" s="202"/>
      <c r="O15" s="145">
        <f>(D15+G15)/2</f>
        <v>0</v>
      </c>
    </row>
    <row r="16" spans="1:22" ht="7.5" customHeight="1" x14ac:dyDescent="0.25">
      <c r="A16" s="74"/>
      <c r="B16" s="74"/>
      <c r="C16" s="105"/>
      <c r="D16" s="99"/>
      <c r="G16" s="99"/>
      <c r="O16" s="99"/>
    </row>
    <row r="17" spans="1:15" x14ac:dyDescent="0.25">
      <c r="A17" s="74" t="s">
        <v>19</v>
      </c>
      <c r="B17" s="74"/>
      <c r="C17" s="56">
        <f>I.!C17</f>
        <v>0</v>
      </c>
      <c r="D17" s="145">
        <f>C17/10</f>
        <v>0</v>
      </c>
      <c r="F17" s="122">
        <f>Kita!Z6</f>
        <v>0</v>
      </c>
      <c r="G17" s="145">
        <f>F17/10</f>
        <v>0</v>
      </c>
      <c r="O17" s="99"/>
    </row>
    <row r="18" spans="1:15" ht="13.8" thickBot="1" x14ac:dyDescent="0.3">
      <c r="A18" s="74" t="s">
        <v>20</v>
      </c>
      <c r="B18" s="74"/>
      <c r="C18" s="57">
        <f>I.!C18</f>
        <v>0</v>
      </c>
      <c r="D18" s="146">
        <f>C18/10*0.8</f>
        <v>0</v>
      </c>
      <c r="F18" s="123">
        <f>Kita!Y6</f>
        <v>0</v>
      </c>
      <c r="G18" s="146">
        <f>F18/10*0.8</f>
        <v>0</v>
      </c>
      <c r="O18" s="99"/>
    </row>
    <row r="19" spans="1:15" ht="13.8" thickBot="1" x14ac:dyDescent="0.3">
      <c r="A19" s="74" t="s">
        <v>21</v>
      </c>
      <c r="C19" s="194">
        <f>SUM(C17:C18)</f>
        <v>0</v>
      </c>
      <c r="D19" s="147">
        <f>SUM(D17:D18)</f>
        <v>0</v>
      </c>
      <c r="F19" s="194">
        <f>SUM(F17:F18)</f>
        <v>0</v>
      </c>
      <c r="G19" s="201">
        <f>SUM(G17:G18)</f>
        <v>0</v>
      </c>
      <c r="O19" s="145">
        <f>(D19+G19)/2</f>
        <v>0</v>
      </c>
    </row>
    <row r="20" spans="1:15" ht="6" customHeight="1" x14ac:dyDescent="0.25">
      <c r="C20" s="105"/>
      <c r="D20" s="99"/>
      <c r="G20" s="99"/>
      <c r="O20" s="99"/>
    </row>
    <row r="21" spans="1:15" x14ac:dyDescent="0.25">
      <c r="A21" s="74" t="s">
        <v>22</v>
      </c>
      <c r="C21" s="56">
        <f>I.!C21</f>
        <v>0</v>
      </c>
      <c r="D21" s="146">
        <f>C21/15*0.8</f>
        <v>0</v>
      </c>
      <c r="F21" s="122">
        <f>Kita!AB6</f>
        <v>0</v>
      </c>
      <c r="G21" s="146">
        <f>F21/15*0.8</f>
        <v>0</v>
      </c>
      <c r="O21" s="99"/>
    </row>
    <row r="22" spans="1:15" ht="13.8" thickBot="1" x14ac:dyDescent="0.3">
      <c r="A22" s="74" t="s">
        <v>23</v>
      </c>
      <c r="C22" s="57">
        <f>I.!C22</f>
        <v>0</v>
      </c>
      <c r="D22" s="146">
        <f>C22/15*0.6</f>
        <v>0</v>
      </c>
      <c r="F22" s="123">
        <f>Kita!AA6</f>
        <v>0</v>
      </c>
      <c r="G22" s="146">
        <f>F22/15*0.6</f>
        <v>0</v>
      </c>
      <c r="O22" s="99"/>
    </row>
    <row r="23" spans="1:15" ht="13.8" thickBot="1" x14ac:dyDescent="0.3">
      <c r="A23" s="74" t="s">
        <v>24</v>
      </c>
      <c r="C23" s="116">
        <f>SUM(C21:C22)</f>
        <v>0</v>
      </c>
      <c r="D23" s="203">
        <f>SUM(D21:D22)</f>
        <v>0</v>
      </c>
      <c r="F23" s="195">
        <f>SUM(F21:F22)</f>
        <v>0</v>
      </c>
      <c r="G23" s="204">
        <f>SUM(G21:G22)</f>
        <v>0</v>
      </c>
      <c r="O23" s="145">
        <f>(D23+G23)/2</f>
        <v>0</v>
      </c>
    </row>
    <row r="24" spans="1:15" ht="6" customHeight="1" thickBot="1" x14ac:dyDescent="0.3">
      <c r="D24" s="99"/>
      <c r="G24" s="99"/>
      <c r="O24" s="99"/>
    </row>
    <row r="25" spans="1:15" ht="13.8" thickBot="1" x14ac:dyDescent="0.3">
      <c r="A25" s="109" t="s">
        <v>31</v>
      </c>
      <c r="C25" s="170">
        <f>C15+C19+C23</f>
        <v>0</v>
      </c>
      <c r="D25" s="205">
        <f>D15+D19+D23</f>
        <v>0</v>
      </c>
      <c r="E25" s="196"/>
      <c r="F25" s="124">
        <f>F15+F19+F23</f>
        <v>0</v>
      </c>
      <c r="G25" s="148">
        <f>G15+G19+G23</f>
        <v>0</v>
      </c>
      <c r="J25" s="53" t="s">
        <v>51</v>
      </c>
      <c r="O25" s="206">
        <f>O15+O19+O23</f>
        <v>0</v>
      </c>
    </row>
    <row r="26" spans="1:15" ht="13.8" thickBot="1" x14ac:dyDescent="0.3">
      <c r="O26" s="99"/>
    </row>
    <row r="27" spans="1:15" ht="13.8" thickBot="1" x14ac:dyDescent="0.3">
      <c r="A27" s="51"/>
      <c r="B27" s="51"/>
      <c r="C27" s="51"/>
      <c r="D27" s="128"/>
      <c r="E27" s="51"/>
      <c r="F27" s="51"/>
      <c r="G27" s="128"/>
      <c r="J27" s="53" t="s">
        <v>52</v>
      </c>
      <c r="O27" s="207">
        <f>Personalbesetzung!G154</f>
        <v>0</v>
      </c>
    </row>
    <row r="28" spans="1:15" ht="13.8" thickBot="1" x14ac:dyDescent="0.3">
      <c r="O28" s="99"/>
    </row>
    <row r="29" spans="1:15" ht="13.8" thickBot="1" x14ac:dyDescent="0.3">
      <c r="A29" s="109" t="s">
        <v>234</v>
      </c>
      <c r="D29" s="141">
        <f>I.!D29</f>
        <v>0</v>
      </c>
      <c r="E29" s="180"/>
      <c r="F29" s="180"/>
      <c r="G29" s="141">
        <f>Personalbesetzung!G14</f>
        <v>0</v>
      </c>
      <c r="J29" s="53" t="s">
        <v>228</v>
      </c>
      <c r="O29" s="151">
        <v>1</v>
      </c>
    </row>
    <row r="30" spans="1:15" x14ac:dyDescent="0.25">
      <c r="A30" s="109" t="s">
        <v>233</v>
      </c>
      <c r="D30" s="142">
        <f>I.!D30</f>
        <v>-6.25E-2</v>
      </c>
      <c r="E30" s="180"/>
      <c r="F30" s="180"/>
      <c r="G30" s="142">
        <f>G29-G32</f>
        <v>-6.25E-2</v>
      </c>
      <c r="J30" s="53"/>
      <c r="O30" s="93"/>
    </row>
    <row r="31" spans="1:15" x14ac:dyDescent="0.25">
      <c r="A31" s="140" t="s">
        <v>235</v>
      </c>
      <c r="D31" s="137">
        <f>I.!D31</f>
        <v>6.25E-2</v>
      </c>
      <c r="E31" s="98"/>
      <c r="F31" s="98"/>
      <c r="G31" s="211"/>
      <c r="J31" s="53"/>
      <c r="O31" s="93"/>
    </row>
    <row r="32" spans="1:15" x14ac:dyDescent="0.25">
      <c r="A32" s="97" t="s">
        <v>224</v>
      </c>
      <c r="D32" s="143">
        <v>6.25E-2</v>
      </c>
      <c r="E32" s="72"/>
      <c r="F32" s="72"/>
      <c r="G32" s="143">
        <v>6.25E-2</v>
      </c>
    </row>
    <row r="33" spans="1:21" ht="13.8" thickBot="1" x14ac:dyDescent="0.3">
      <c r="A33" s="97"/>
      <c r="D33" s="4"/>
      <c r="E33" s="105"/>
      <c r="F33" s="105"/>
      <c r="G33" s="4"/>
    </row>
    <row r="34" spans="1:21" ht="13.8" thickBot="1" x14ac:dyDescent="0.3">
      <c r="A34" s="119" t="s">
        <v>32</v>
      </c>
      <c r="B34" s="119"/>
      <c r="C34" s="119"/>
      <c r="D34" s="119"/>
      <c r="E34" s="119"/>
      <c r="F34" s="208">
        <f>I.!F34</f>
        <v>0</v>
      </c>
      <c r="H34" s="119" t="s">
        <v>59</v>
      </c>
      <c r="I34" s="119"/>
      <c r="J34" s="119"/>
      <c r="K34" s="119"/>
      <c r="L34" s="119"/>
      <c r="M34" s="120"/>
      <c r="N34" s="136" t="e">
        <f>O27/O25</f>
        <v>#DIV/0!</v>
      </c>
    </row>
    <row r="36" spans="1:21" x14ac:dyDescent="0.25">
      <c r="M36" s="109" t="s">
        <v>34</v>
      </c>
      <c r="N36" s="498" t="s">
        <v>35</v>
      </c>
      <c r="O36" s="498"/>
    </row>
    <row r="37" spans="1:21" x14ac:dyDescent="0.25">
      <c r="F37" s="109" t="s">
        <v>36</v>
      </c>
      <c r="H37" s="109" t="s">
        <v>203</v>
      </c>
      <c r="J37" s="109"/>
      <c r="K37" s="109"/>
      <c r="L37" s="109"/>
      <c r="M37" s="185" t="e">
        <f>O29/O25*O15</f>
        <v>#DIV/0!</v>
      </c>
      <c r="N37" s="497" t="e">
        <f>ROUND((M37*(I.!F34/12*3)*90.3%)+(M37*(F34/12*3)*90.3%),2)</f>
        <v>#DIV/0!</v>
      </c>
      <c r="O37" s="497"/>
      <c r="P37" s="494"/>
      <c r="Q37" s="495"/>
      <c r="R37" s="495"/>
      <c r="S37" s="495"/>
      <c r="T37" s="495"/>
      <c r="U37" s="495"/>
    </row>
    <row r="38" spans="1:21" x14ac:dyDescent="0.25">
      <c r="F38" s="109" t="s">
        <v>37</v>
      </c>
      <c r="H38" s="109" t="s">
        <v>191</v>
      </c>
      <c r="M38" s="185" t="e">
        <f>O29/O25*O19</f>
        <v>#DIV/0!</v>
      </c>
      <c r="N38" s="496" t="e">
        <f>ROUND((M38*(I.!F34/12*3)*87.6%)+(M38*(F34/12*3)*87.6%),2)</f>
        <v>#DIV/0!</v>
      </c>
      <c r="O38" s="496"/>
    </row>
    <row r="39" spans="1:21" x14ac:dyDescent="0.25">
      <c r="F39" s="109" t="s">
        <v>38</v>
      </c>
      <c r="H39" s="109" t="s">
        <v>57</v>
      </c>
      <c r="M39" s="185" t="e">
        <f>O29/O25*O23</f>
        <v>#DIV/0!</v>
      </c>
      <c r="N39" s="496" t="e">
        <f>ROUND((M39*(I.!F34/12*3)*84%)+(M39*(F34/12*3)*84%),2)</f>
        <v>#DIV/0!</v>
      </c>
      <c r="O39" s="496"/>
    </row>
    <row r="40" spans="1:21" x14ac:dyDescent="0.25">
      <c r="F40" s="109" t="s">
        <v>188</v>
      </c>
      <c r="H40" s="109" t="s">
        <v>57</v>
      </c>
      <c r="M40" s="185">
        <f>G31</f>
        <v>0</v>
      </c>
      <c r="N40" s="496">
        <f>ROUND((M40*(I.!F34/12*3)*84%)+(M40*(F34/12*3)*84%),2)</f>
        <v>0</v>
      </c>
      <c r="O40" s="496"/>
    </row>
    <row r="41" spans="1:21" x14ac:dyDescent="0.25">
      <c r="F41" s="109" t="s">
        <v>181</v>
      </c>
      <c r="H41" s="109" t="s">
        <v>202</v>
      </c>
      <c r="M41" s="185">
        <f>G32</f>
        <v>6.25E-2</v>
      </c>
      <c r="N41" s="496">
        <f>ROUND(I.!N41*2,2)</f>
        <v>0</v>
      </c>
      <c r="O41" s="496"/>
    </row>
    <row r="42" spans="1:21" x14ac:dyDescent="0.25">
      <c r="F42" s="140" t="s">
        <v>239</v>
      </c>
      <c r="H42" s="109"/>
      <c r="M42" s="186"/>
      <c r="N42" s="496" t="e">
        <f>-I.!N42</f>
        <v>#DIV/0!</v>
      </c>
      <c r="O42" s="496"/>
    </row>
    <row r="43" spans="1:21" x14ac:dyDescent="0.25">
      <c r="G43" s="121" t="s">
        <v>240</v>
      </c>
      <c r="H43" s="121"/>
      <c r="I43" s="119"/>
      <c r="J43" s="119"/>
      <c r="K43" s="119"/>
      <c r="L43" s="119"/>
      <c r="M43" s="119"/>
      <c r="N43" s="491" t="e">
        <f>ROUND(SUM(N37:N42),2)</f>
        <v>#DIV/0!</v>
      </c>
      <c r="O43" s="491"/>
    </row>
    <row r="45" spans="1:21" ht="13.8" thickBot="1" x14ac:dyDescent="0.3">
      <c r="A45" s="54" t="s">
        <v>46</v>
      </c>
      <c r="G45" s="55"/>
      <c r="H45" s="55"/>
      <c r="I45" s="55"/>
      <c r="J45" s="55"/>
      <c r="K45" s="55"/>
      <c r="L45" s="55"/>
      <c r="M45" s="55"/>
      <c r="N45" s="55"/>
      <c r="O45" s="55"/>
    </row>
    <row r="46" spans="1:21" x14ac:dyDescent="0.25">
      <c r="A46" s="54" t="s">
        <v>47</v>
      </c>
      <c r="G46" s="54" t="s">
        <v>48</v>
      </c>
    </row>
  </sheetData>
  <sheetProtection algorithmName="SHA-512" hashValue="pCWednQzIHXLsiriQy3DlDONYYCDvVlKZaMBfGsbPdmnnulU/XMWmh4GJgdfV+5cChZLUIy4Lehnqt999QJbyA==" saltValue="Y9foSQUMo86KVzd8l7ultw==" spinCount="100000" sheet="1" objects="1" scenarios="1"/>
  <mergeCells count="15">
    <mergeCell ref="N42:O42"/>
    <mergeCell ref="N43:O43"/>
    <mergeCell ref="N37:O37"/>
    <mergeCell ref="N36:O36"/>
    <mergeCell ref="N38:O38"/>
    <mergeCell ref="N39:O39"/>
    <mergeCell ref="N40:O40"/>
    <mergeCell ref="N41:O41"/>
    <mergeCell ref="P37:U37"/>
    <mergeCell ref="C3:F3"/>
    <mergeCell ref="C5:D5"/>
    <mergeCell ref="F5:G5"/>
    <mergeCell ref="I5:J5"/>
    <mergeCell ref="I3:O3"/>
    <mergeCell ref="L5:O5"/>
  </mergeCells>
  <pageMargins left="0.31496062992125984" right="0.31496062992125984" top="0.78740157480314965" bottom="0.78740157480314965" header="0.31496062992125984" footer="0.31496062992125984"/>
  <pageSetup paperSize="9" scale="8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C000"/>
  </sheetPr>
  <dimension ref="A1:V46"/>
  <sheetViews>
    <sheetView zoomScaleNormal="100" workbookViewId="0">
      <selection activeCell="N41" sqref="N41:O41"/>
    </sheetView>
  </sheetViews>
  <sheetFormatPr baseColWidth="10" defaultColWidth="11.44140625" defaultRowHeight="13.2" x14ac:dyDescent="0.25"/>
  <cols>
    <col min="1" max="4" width="11.44140625" style="49"/>
    <col min="5" max="5" width="4.6640625" style="49" customWidth="1"/>
    <col min="6" max="7" width="11.44140625" style="49"/>
    <col min="8" max="8" width="3.6640625" style="49" customWidth="1"/>
    <col min="9" max="10" width="11.44140625" style="49"/>
    <col min="11" max="11" width="5" style="49" customWidth="1"/>
    <col min="12" max="12" width="3.6640625" style="49" customWidth="1"/>
    <col min="13" max="13" width="14.88671875" style="49" customWidth="1"/>
    <col min="14" max="16384" width="11.44140625" style="49"/>
  </cols>
  <sheetData>
    <row r="1" spans="1:22" ht="14.4" thickBot="1" x14ac:dyDescent="0.3">
      <c r="A1" s="46" t="s">
        <v>237</v>
      </c>
      <c r="B1" s="47"/>
      <c r="C1" s="47"/>
      <c r="D1" s="47"/>
      <c r="E1" s="47"/>
      <c r="F1" s="47"/>
      <c r="G1" s="47"/>
      <c r="H1" s="47"/>
      <c r="I1" s="47"/>
      <c r="J1" s="47"/>
      <c r="K1" s="47"/>
      <c r="L1" s="47"/>
      <c r="M1" s="47"/>
      <c r="N1" s="47"/>
      <c r="O1" s="48"/>
      <c r="R1" s="125" t="s">
        <v>229</v>
      </c>
      <c r="S1" s="125"/>
      <c r="T1" s="125"/>
      <c r="U1" s="125"/>
      <c r="V1" s="125"/>
    </row>
    <row r="2" spans="1:22" ht="7.5" customHeight="1" x14ac:dyDescent="0.25">
      <c r="A2" s="50"/>
      <c r="B2" s="51"/>
      <c r="C2" s="51"/>
      <c r="D2" s="51"/>
      <c r="E2" s="51"/>
      <c r="F2" s="51"/>
      <c r="G2" s="51"/>
      <c r="H2" s="51"/>
      <c r="I2" s="51"/>
      <c r="J2" s="51"/>
      <c r="K2" s="51"/>
      <c r="L2" s="51"/>
      <c r="M2" s="51"/>
    </row>
    <row r="3" spans="1:22" x14ac:dyDescent="0.25">
      <c r="A3" s="73" t="s">
        <v>0</v>
      </c>
      <c r="C3" s="486" t="str">
        <f>I.!C3</f>
        <v>#TRÄGER#</v>
      </c>
      <c r="D3" s="487"/>
      <c r="E3" s="487"/>
      <c r="F3" s="488"/>
      <c r="G3" s="153" t="s">
        <v>1</v>
      </c>
      <c r="H3" s="2"/>
      <c r="I3" s="486" t="str">
        <f>I.!I3</f>
        <v>#KITA-NAME#</v>
      </c>
      <c r="J3" s="487"/>
      <c r="K3" s="487"/>
      <c r="L3" s="487"/>
      <c r="M3" s="487"/>
      <c r="N3" s="487"/>
      <c r="O3" s="489"/>
      <c r="R3" s="132" t="s">
        <v>230</v>
      </c>
      <c r="S3" s="144"/>
      <c r="T3" s="144"/>
      <c r="U3" s="144"/>
      <c r="V3" s="144"/>
    </row>
    <row r="4" spans="1:22" ht="6" customHeight="1" x14ac:dyDescent="0.25">
      <c r="C4" s="2"/>
      <c r="D4" s="2"/>
      <c r="E4" s="2"/>
      <c r="F4" s="2"/>
      <c r="G4" s="2"/>
      <c r="H4" s="2"/>
      <c r="I4" s="2"/>
      <c r="J4" s="2"/>
      <c r="K4" s="2"/>
      <c r="L4" s="2"/>
      <c r="M4" s="2"/>
      <c r="N4" s="154"/>
      <c r="O4" s="2"/>
    </row>
    <row r="5" spans="1:22" x14ac:dyDescent="0.25">
      <c r="A5" s="74" t="s">
        <v>2</v>
      </c>
      <c r="C5" s="486" t="str">
        <f>I.!C5</f>
        <v>#BEDIENER#</v>
      </c>
      <c r="D5" s="488"/>
      <c r="E5" s="155" t="s">
        <v>5</v>
      </c>
      <c r="F5" s="486" t="str">
        <f>I.!F5</f>
        <v>#BED-TELEFON#</v>
      </c>
      <c r="G5" s="488"/>
      <c r="H5" s="155" t="s">
        <v>3</v>
      </c>
      <c r="I5" s="486" t="str">
        <f>I.!I5</f>
        <v>#BED-FAX#</v>
      </c>
      <c r="J5" s="488"/>
      <c r="K5" s="155" t="s">
        <v>4</v>
      </c>
      <c r="L5" s="486" t="str">
        <f>I.!L5</f>
        <v>#BED-EMAIL#</v>
      </c>
      <c r="M5" s="487"/>
      <c r="N5" s="487"/>
      <c r="O5" s="489"/>
      <c r="R5" s="134" t="s">
        <v>231</v>
      </c>
      <c r="S5" s="134"/>
      <c r="T5" s="134"/>
      <c r="U5" s="134"/>
      <c r="V5" s="134"/>
    </row>
    <row r="6" spans="1:22" ht="4.5" customHeight="1" x14ac:dyDescent="0.25">
      <c r="C6" s="2"/>
      <c r="D6" s="2"/>
      <c r="E6" s="2"/>
      <c r="F6" s="2"/>
      <c r="G6" s="2"/>
      <c r="H6" s="2"/>
      <c r="I6" s="2"/>
      <c r="J6" s="2"/>
      <c r="K6" s="2"/>
      <c r="L6" s="2"/>
      <c r="M6" s="2"/>
      <c r="N6" s="2"/>
      <c r="O6" s="2"/>
    </row>
    <row r="7" spans="1:22" x14ac:dyDescent="0.25">
      <c r="A7" s="53" t="s">
        <v>6</v>
      </c>
      <c r="B7" s="133">
        <f>I.!B7</f>
        <v>2026</v>
      </c>
      <c r="C7" s="197" t="s">
        <v>7</v>
      </c>
      <c r="D7" s="198" t="s">
        <v>45</v>
      </c>
      <c r="E7" s="197" t="s">
        <v>8</v>
      </c>
      <c r="F7" s="199"/>
      <c r="G7" s="343">
        <v>46174</v>
      </c>
      <c r="H7" s="156" t="s">
        <v>9</v>
      </c>
      <c r="I7" s="2"/>
      <c r="J7" s="2"/>
      <c r="K7" s="272">
        <f>I.!K7</f>
        <v>0</v>
      </c>
      <c r="L7" s="156" t="s">
        <v>10</v>
      </c>
      <c r="M7" s="2"/>
      <c r="N7" s="271"/>
      <c r="O7" s="2"/>
      <c r="R7" s="135" t="s">
        <v>232</v>
      </c>
      <c r="S7" s="135"/>
      <c r="T7" s="135"/>
      <c r="U7" s="135"/>
      <c r="V7" s="135"/>
    </row>
    <row r="8" spans="1:22" ht="9" customHeight="1" x14ac:dyDescent="0.25"/>
    <row r="9" spans="1:22" x14ac:dyDescent="0.25">
      <c r="C9" s="74" t="s">
        <v>11</v>
      </c>
      <c r="F9" s="74" t="s">
        <v>25</v>
      </c>
      <c r="I9" s="74" t="s">
        <v>26</v>
      </c>
      <c r="O9" s="111" t="s">
        <v>43</v>
      </c>
    </row>
    <row r="10" spans="1:22" x14ac:dyDescent="0.25">
      <c r="A10" s="53"/>
      <c r="B10" s="74"/>
      <c r="C10" s="53"/>
      <c r="D10" s="53"/>
      <c r="F10" s="53"/>
      <c r="G10" s="53"/>
      <c r="I10" s="53"/>
      <c r="J10" s="193"/>
    </row>
    <row r="11" spans="1:22" x14ac:dyDescent="0.25">
      <c r="A11" s="53" t="s">
        <v>17</v>
      </c>
      <c r="B11" s="74"/>
      <c r="C11" s="53" t="s">
        <v>15</v>
      </c>
      <c r="D11" s="112" t="s">
        <v>16</v>
      </c>
      <c r="F11" s="53" t="s">
        <v>15</v>
      </c>
      <c r="G11" s="112" t="s">
        <v>16</v>
      </c>
      <c r="I11" s="53" t="s">
        <v>15</v>
      </c>
      <c r="J11" s="112" t="s">
        <v>16</v>
      </c>
    </row>
    <row r="12" spans="1:22" x14ac:dyDescent="0.25">
      <c r="I12" s="75"/>
    </row>
    <row r="13" spans="1:22" x14ac:dyDescent="0.25">
      <c r="A13" s="74" t="s">
        <v>12</v>
      </c>
      <c r="B13" s="74" t="s">
        <v>13</v>
      </c>
      <c r="C13" s="56">
        <f>I.!C13</f>
        <v>0</v>
      </c>
      <c r="D13" s="145">
        <f>C13/4.25</f>
        <v>0</v>
      </c>
      <c r="F13" s="56">
        <f>II.!F13</f>
        <v>0</v>
      </c>
      <c r="G13" s="145">
        <f>F13/4.25</f>
        <v>0</v>
      </c>
      <c r="I13" s="122">
        <f>Kita!AL6</f>
        <v>0</v>
      </c>
      <c r="J13" s="145">
        <f>I13/4.25</f>
        <v>0</v>
      </c>
    </row>
    <row r="14" spans="1:22" ht="13.8" thickBot="1" x14ac:dyDescent="0.3">
      <c r="A14" s="74" t="s">
        <v>12</v>
      </c>
      <c r="B14" s="74" t="s">
        <v>14</v>
      </c>
      <c r="C14" s="57">
        <f>I.!C14</f>
        <v>0</v>
      </c>
      <c r="D14" s="146">
        <f>C14/4.25*0.8</f>
        <v>0</v>
      </c>
      <c r="F14" s="57">
        <f>II.!F14</f>
        <v>0</v>
      </c>
      <c r="G14" s="146">
        <f>F14/4.25*0.8</f>
        <v>0</v>
      </c>
      <c r="I14" s="123">
        <f>Kita!AK6</f>
        <v>0</v>
      </c>
      <c r="J14" s="146">
        <f>I14/4.25*0.8</f>
        <v>0</v>
      </c>
    </row>
    <row r="15" spans="1:22" ht="13.8" thickBot="1" x14ac:dyDescent="0.3">
      <c r="A15" s="74" t="s">
        <v>18</v>
      </c>
      <c r="B15" s="74"/>
      <c r="C15" s="194">
        <f>SUM(C13:C14)</f>
        <v>0</v>
      </c>
      <c r="D15" s="147">
        <f>SUM(D13:D14)</f>
        <v>0</v>
      </c>
      <c r="F15" s="194">
        <f>SUM(F13:F14)</f>
        <v>0</v>
      </c>
      <c r="G15" s="147">
        <f>SUM(G13:G14)</f>
        <v>0</v>
      </c>
      <c r="I15" s="194">
        <f>SUM(I13:I14)</f>
        <v>0</v>
      </c>
      <c r="J15" s="201">
        <f>SUM(J13:J14)</f>
        <v>0</v>
      </c>
      <c r="O15" s="145">
        <f>(D15+G15+J15)/3</f>
        <v>0</v>
      </c>
    </row>
    <row r="16" spans="1:22" ht="6.75" customHeight="1" x14ac:dyDescent="0.25">
      <c r="A16" s="74"/>
      <c r="B16" s="74"/>
      <c r="C16" s="105"/>
      <c r="D16" s="99"/>
      <c r="F16" s="105"/>
      <c r="G16" s="99"/>
      <c r="J16" s="99"/>
      <c r="O16" s="99"/>
    </row>
    <row r="17" spans="1:15" x14ac:dyDescent="0.25">
      <c r="A17" s="74" t="s">
        <v>19</v>
      </c>
      <c r="B17" s="74"/>
      <c r="C17" s="56">
        <f>I.!C17</f>
        <v>0</v>
      </c>
      <c r="D17" s="145">
        <f>C17/10</f>
        <v>0</v>
      </c>
      <c r="F17" s="56">
        <f>II.!F17</f>
        <v>0</v>
      </c>
      <c r="G17" s="145">
        <f>F17/10</f>
        <v>0</v>
      </c>
      <c r="I17" s="122">
        <f>Kita!AN6</f>
        <v>0</v>
      </c>
      <c r="J17" s="145">
        <f>I17/10</f>
        <v>0</v>
      </c>
      <c r="O17" s="99"/>
    </row>
    <row r="18" spans="1:15" ht="13.8" thickBot="1" x14ac:dyDescent="0.3">
      <c r="A18" s="74" t="s">
        <v>20</v>
      </c>
      <c r="B18" s="74"/>
      <c r="C18" s="57">
        <f>I.!C18</f>
        <v>0</v>
      </c>
      <c r="D18" s="146">
        <f>C18/10*0.8</f>
        <v>0</v>
      </c>
      <c r="F18" s="57">
        <f>II.!F18</f>
        <v>0</v>
      </c>
      <c r="G18" s="146">
        <f>F18/10*0.8</f>
        <v>0</v>
      </c>
      <c r="I18" s="123">
        <f>Kita!AM6</f>
        <v>0</v>
      </c>
      <c r="J18" s="146">
        <f>I18/10*0.8</f>
        <v>0</v>
      </c>
      <c r="O18" s="99"/>
    </row>
    <row r="19" spans="1:15" ht="13.8" thickBot="1" x14ac:dyDescent="0.3">
      <c r="A19" s="74" t="s">
        <v>21</v>
      </c>
      <c r="C19" s="194">
        <f>SUM(C17:C18)</f>
        <v>0</v>
      </c>
      <c r="D19" s="147">
        <f>SUM(D17:D18)</f>
        <v>0</v>
      </c>
      <c r="F19" s="194">
        <f>SUM(F17:F18)</f>
        <v>0</v>
      </c>
      <c r="G19" s="147">
        <f>SUM(G17:G18)</f>
        <v>0</v>
      </c>
      <c r="I19" s="194">
        <f>SUM(I17:I18)</f>
        <v>0</v>
      </c>
      <c r="J19" s="201">
        <f>SUM(J17:J18)</f>
        <v>0</v>
      </c>
      <c r="O19" s="145">
        <f>(D19+G19+J19)/3</f>
        <v>0</v>
      </c>
    </row>
    <row r="20" spans="1:15" ht="6" customHeight="1" x14ac:dyDescent="0.25">
      <c r="C20" s="105"/>
      <c r="D20" s="99"/>
      <c r="F20" s="105"/>
      <c r="G20" s="99"/>
      <c r="J20" s="99"/>
      <c r="O20" s="99"/>
    </row>
    <row r="21" spans="1:15" x14ac:dyDescent="0.25">
      <c r="A21" s="74" t="s">
        <v>22</v>
      </c>
      <c r="C21" s="56">
        <f>I.!C21</f>
        <v>0</v>
      </c>
      <c r="D21" s="146">
        <f>C21/15*0.8</f>
        <v>0</v>
      </c>
      <c r="F21" s="56">
        <f>II.!F21</f>
        <v>0</v>
      </c>
      <c r="G21" s="146">
        <f>F21/15*0.8</f>
        <v>0</v>
      </c>
      <c r="I21" s="122">
        <f>Kita!AP6</f>
        <v>0</v>
      </c>
      <c r="J21" s="146">
        <f>I21/15*0.8</f>
        <v>0</v>
      </c>
      <c r="O21" s="99"/>
    </row>
    <row r="22" spans="1:15" ht="13.8" thickBot="1" x14ac:dyDescent="0.3">
      <c r="A22" s="74" t="s">
        <v>23</v>
      </c>
      <c r="C22" s="57">
        <f>I.!C22</f>
        <v>0</v>
      </c>
      <c r="D22" s="146">
        <f>C22/15*0.6</f>
        <v>0</v>
      </c>
      <c r="F22" s="57">
        <f>II.!F22</f>
        <v>0</v>
      </c>
      <c r="G22" s="146">
        <f>F22/15*0.6</f>
        <v>0</v>
      </c>
      <c r="I22" s="123">
        <f>Kita!AO6</f>
        <v>0</v>
      </c>
      <c r="J22" s="146">
        <f>I22/15*0.6</f>
        <v>0</v>
      </c>
      <c r="O22" s="99"/>
    </row>
    <row r="23" spans="1:15" ht="13.8" thickBot="1" x14ac:dyDescent="0.3">
      <c r="A23" s="74" t="s">
        <v>24</v>
      </c>
      <c r="C23" s="116">
        <f>SUM(C21:C22)</f>
        <v>0</v>
      </c>
      <c r="D23" s="203">
        <f>SUM(D21:D22)</f>
        <v>0</v>
      </c>
      <c r="F23" s="116">
        <f>SUM(F21:F22)</f>
        <v>0</v>
      </c>
      <c r="G23" s="203">
        <f>SUM(G21:G22)</f>
        <v>0</v>
      </c>
      <c r="I23" s="195">
        <f>SUM(I21:I22)</f>
        <v>0</v>
      </c>
      <c r="J23" s="204">
        <f>SUM(J21:J22)</f>
        <v>0</v>
      </c>
      <c r="O23" s="145">
        <f>(D23+G23+J23)/3</f>
        <v>0</v>
      </c>
    </row>
    <row r="24" spans="1:15" ht="6" customHeight="1" thickBot="1" x14ac:dyDescent="0.3">
      <c r="D24" s="99"/>
      <c r="G24" s="99"/>
      <c r="J24" s="99"/>
      <c r="O24" s="99"/>
    </row>
    <row r="25" spans="1:15" ht="13.8" thickBot="1" x14ac:dyDescent="0.3">
      <c r="A25" s="109" t="s">
        <v>31</v>
      </c>
      <c r="C25" s="170">
        <f>C15+C19+C23</f>
        <v>0</v>
      </c>
      <c r="D25" s="205">
        <f>D15+D19+D23</f>
        <v>0</v>
      </c>
      <c r="E25" s="196"/>
      <c r="F25" s="170">
        <f>F15+F19+F23</f>
        <v>0</v>
      </c>
      <c r="G25" s="205">
        <f>G15+G19+G23</f>
        <v>0</v>
      </c>
      <c r="H25" s="172"/>
      <c r="I25" s="124">
        <f>I15+I19+I23</f>
        <v>0</v>
      </c>
      <c r="J25" s="148">
        <f>J15+J19+J23</f>
        <v>0</v>
      </c>
      <c r="L25" s="53" t="s">
        <v>53</v>
      </c>
      <c r="O25" s="149">
        <f>O15+O19+O23</f>
        <v>0</v>
      </c>
    </row>
    <row r="26" spans="1:15" x14ac:dyDescent="0.25">
      <c r="O26" s="99"/>
    </row>
    <row r="27" spans="1:15" x14ac:dyDescent="0.25">
      <c r="A27" s="4"/>
      <c r="B27" s="4"/>
      <c r="C27" s="4"/>
      <c r="D27" s="128"/>
      <c r="E27" s="4"/>
      <c r="F27" s="4"/>
      <c r="G27" s="128"/>
      <c r="H27" s="4"/>
      <c r="I27" s="4"/>
      <c r="J27" s="128"/>
      <c r="L27" s="53" t="s">
        <v>55</v>
      </c>
      <c r="O27" s="150">
        <f>Personalbesetzung!J154</f>
        <v>0</v>
      </c>
    </row>
    <row r="28" spans="1:15" ht="13.8" thickBot="1" x14ac:dyDescent="0.3">
      <c r="F28" s="105"/>
    </row>
    <row r="29" spans="1:15" ht="13.8" thickBot="1" x14ac:dyDescent="0.3">
      <c r="A29" s="109" t="s">
        <v>234</v>
      </c>
      <c r="D29" s="141">
        <f>I.!D29</f>
        <v>0</v>
      </c>
      <c r="E29" s="180"/>
      <c r="F29" s="180"/>
      <c r="G29" s="141">
        <f>II.!G29</f>
        <v>0</v>
      </c>
      <c r="H29" s="180"/>
      <c r="I29" s="180"/>
      <c r="J29" s="141">
        <f>Personalbesetzung!J14</f>
        <v>0</v>
      </c>
      <c r="L29" s="53" t="s">
        <v>54</v>
      </c>
      <c r="O29" s="151"/>
    </row>
    <row r="30" spans="1:15" x14ac:dyDescent="0.25">
      <c r="A30" s="109" t="s">
        <v>233</v>
      </c>
      <c r="D30" s="142">
        <f>I.!D30</f>
        <v>-6.25E-2</v>
      </c>
      <c r="E30" s="180"/>
      <c r="F30" s="180"/>
      <c r="G30" s="142">
        <f>II.!G30</f>
        <v>-6.25E-2</v>
      </c>
      <c r="H30" s="180"/>
      <c r="I30" s="180"/>
      <c r="J30" s="142">
        <f>J29-J32</f>
        <v>-6.25E-2</v>
      </c>
      <c r="L30" s="53"/>
      <c r="O30" s="93"/>
    </row>
    <row r="31" spans="1:15" s="72" customFormat="1" ht="13.8" thickBot="1" x14ac:dyDescent="0.3">
      <c r="A31" s="140" t="s">
        <v>235</v>
      </c>
      <c r="D31" s="137">
        <f>I.!D31</f>
        <v>6.25E-2</v>
      </c>
      <c r="E31" s="98"/>
      <c r="F31" s="98"/>
      <c r="G31" s="137">
        <f>II.!G31</f>
        <v>0</v>
      </c>
      <c r="H31" s="98"/>
      <c r="I31" s="98"/>
      <c r="J31" s="211"/>
      <c r="L31" s="54"/>
      <c r="O31" s="93"/>
    </row>
    <row r="32" spans="1:15" s="72" customFormat="1" ht="13.8" thickBot="1" x14ac:dyDescent="0.3">
      <c r="A32" s="97" t="s">
        <v>225</v>
      </c>
      <c r="D32" s="181">
        <v>6.25E-2</v>
      </c>
      <c r="G32" s="181">
        <v>6.25E-2</v>
      </c>
      <c r="J32" s="181">
        <v>6.25E-2</v>
      </c>
    </row>
    <row r="33" spans="1:21" ht="13.8" thickBot="1" x14ac:dyDescent="0.3">
      <c r="A33" s="97"/>
      <c r="D33" s="4"/>
      <c r="E33" s="105"/>
      <c r="F33" s="105"/>
      <c r="G33" s="4"/>
    </row>
    <row r="34" spans="1:21" ht="13.8" thickBot="1" x14ac:dyDescent="0.3">
      <c r="A34" s="119" t="s">
        <v>32</v>
      </c>
      <c r="B34" s="119"/>
      <c r="C34" s="119"/>
      <c r="D34" s="119"/>
      <c r="E34" s="119"/>
      <c r="F34" s="208">
        <f>I.!F34</f>
        <v>0</v>
      </c>
      <c r="H34" s="119" t="s">
        <v>200</v>
      </c>
      <c r="I34" s="119"/>
      <c r="J34" s="119"/>
      <c r="K34" s="119"/>
      <c r="L34" s="119"/>
      <c r="M34" s="120"/>
      <c r="N34" s="136" t="e">
        <f>O27/O25</f>
        <v>#DIV/0!</v>
      </c>
    </row>
    <row r="36" spans="1:21" x14ac:dyDescent="0.25">
      <c r="M36" s="109" t="s">
        <v>34</v>
      </c>
      <c r="N36" s="162" t="s">
        <v>35</v>
      </c>
    </row>
    <row r="37" spans="1:21" ht="14.25" customHeight="1" x14ac:dyDescent="0.25">
      <c r="F37" s="109" t="s">
        <v>36</v>
      </c>
      <c r="H37" s="500" t="s">
        <v>236</v>
      </c>
      <c r="I37" s="500"/>
      <c r="J37" s="500"/>
      <c r="K37" s="500"/>
      <c r="L37" s="501"/>
      <c r="M37" s="185" t="e">
        <f>O29/O25*O15</f>
        <v>#DIV/0!</v>
      </c>
      <c r="N37" s="499" t="e">
        <f>ROUND((M37*(I.!F34/12*3)*90.3%)+(M37*(II.!F34/12*3)*90.3%)+(M37*(F34/12*3)*90.3%),2)</f>
        <v>#DIV/0!</v>
      </c>
      <c r="O37" s="499"/>
      <c r="P37" s="494"/>
      <c r="Q37" s="495"/>
      <c r="R37" s="495"/>
      <c r="S37" s="495"/>
      <c r="T37" s="495"/>
      <c r="U37" s="495"/>
    </row>
    <row r="38" spans="1:21" x14ac:dyDescent="0.25">
      <c r="F38" s="109" t="s">
        <v>37</v>
      </c>
      <c r="H38" s="109" t="s">
        <v>204</v>
      </c>
      <c r="M38" s="185" t="e">
        <f>O29/O25*O19</f>
        <v>#DIV/0!</v>
      </c>
      <c r="N38" s="496" t="e">
        <f>ROUND((M38*(I.!F34/12*3)*87.6%)+(M38*(II.!F34/12*3)*87.6%)+(M38*(F34/12*3)*87.6%),2)</f>
        <v>#DIV/0!</v>
      </c>
      <c r="O38" s="496"/>
    </row>
    <row r="39" spans="1:21" x14ac:dyDescent="0.25">
      <c r="F39" s="109" t="s">
        <v>38</v>
      </c>
      <c r="H39" s="109" t="s">
        <v>60</v>
      </c>
      <c r="M39" s="185" t="e">
        <f>O29/O25*O23</f>
        <v>#DIV/0!</v>
      </c>
      <c r="N39" s="496" t="e">
        <f>ROUND((M39*(I.!F34/12*3)*84%)+(M39*(II.!F34/12*3)*84%)+(M39*(F34/12*3)*84%),2)</f>
        <v>#DIV/0!</v>
      </c>
      <c r="O39" s="496"/>
    </row>
    <row r="40" spans="1:21" x14ac:dyDescent="0.25">
      <c r="F40" s="109" t="s">
        <v>188</v>
      </c>
      <c r="H40" s="109" t="s">
        <v>60</v>
      </c>
      <c r="M40" s="185">
        <f>J31</f>
        <v>0</v>
      </c>
      <c r="N40" s="496">
        <f>(M40*(I.!F34/12*3)*84%)+(M40*(II.!F34/12*3)*84%)+(M40*(F34/12*3)*84%)</f>
        <v>0</v>
      </c>
      <c r="O40" s="496"/>
    </row>
    <row r="41" spans="1:21" x14ac:dyDescent="0.25">
      <c r="F41" s="109" t="s">
        <v>181</v>
      </c>
      <c r="H41" s="109" t="s">
        <v>202</v>
      </c>
      <c r="M41" s="185">
        <f>J32</f>
        <v>6.25E-2</v>
      </c>
      <c r="N41" s="496">
        <f>ROUND(I.!N41*3,2)</f>
        <v>0</v>
      </c>
      <c r="O41" s="496"/>
    </row>
    <row r="42" spans="1:21" x14ac:dyDescent="0.25">
      <c r="F42" s="140" t="s">
        <v>241</v>
      </c>
      <c r="H42" s="109"/>
      <c r="M42" s="186"/>
      <c r="N42" s="496" t="e">
        <f>ROUND(-I.!N42-II.!N43,2)</f>
        <v>#DIV/0!</v>
      </c>
      <c r="O42" s="496"/>
    </row>
    <row r="43" spans="1:21" x14ac:dyDescent="0.25">
      <c r="G43" s="121" t="s">
        <v>242</v>
      </c>
      <c r="H43" s="121"/>
      <c r="I43" s="119"/>
      <c r="J43" s="119"/>
      <c r="K43" s="119"/>
      <c r="L43" s="119"/>
      <c r="M43" s="119"/>
      <c r="N43" s="491" t="e">
        <f>ROUND(SUM(N37:N42),2)</f>
        <v>#DIV/0!</v>
      </c>
      <c r="O43" s="491"/>
    </row>
    <row r="45" spans="1:21" ht="13.8" thickBot="1" x14ac:dyDescent="0.3">
      <c r="A45" s="54" t="s">
        <v>46</v>
      </c>
      <c r="G45" s="55"/>
      <c r="H45" s="55"/>
      <c r="I45" s="55"/>
      <c r="J45" s="55"/>
      <c r="K45" s="55"/>
      <c r="L45" s="55"/>
      <c r="M45" s="55"/>
      <c r="N45" s="55"/>
    </row>
    <row r="46" spans="1:21" x14ac:dyDescent="0.25">
      <c r="A46" s="54" t="s">
        <v>47</v>
      </c>
      <c r="G46" s="54" t="s">
        <v>48</v>
      </c>
    </row>
  </sheetData>
  <sheetProtection algorithmName="SHA-512" hashValue="1oMzaWHCwnG9MF4jO9SAJsmaxi8SMWJa2oTexSMaila8ra0pC/MWsjqsvSKT9ZaDltXdjT9ceXKzIAWeGlRunQ==" saltValue="s/JvPkNmDf9vhEA9WM92UA==" spinCount="100000" sheet="1" objects="1" scenarios="1"/>
  <mergeCells count="15">
    <mergeCell ref="P37:U37"/>
    <mergeCell ref="N41:O41"/>
    <mergeCell ref="N42:O42"/>
    <mergeCell ref="N43:O43"/>
    <mergeCell ref="C3:F3"/>
    <mergeCell ref="N37:O37"/>
    <mergeCell ref="N38:O38"/>
    <mergeCell ref="N39:O39"/>
    <mergeCell ref="N40:O40"/>
    <mergeCell ref="C5:D5"/>
    <mergeCell ref="F5:G5"/>
    <mergeCell ref="I5:J5"/>
    <mergeCell ref="I3:O3"/>
    <mergeCell ref="L5:O5"/>
    <mergeCell ref="H37:L37"/>
  </mergeCells>
  <pageMargins left="0.31496062992125984" right="0.31496062992125984" top="0.78740157480314965" bottom="0.78740157480314965" header="0.31496062992125984" footer="0.31496062992125984"/>
  <pageSetup paperSize="9" scale="8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C000"/>
  </sheetPr>
  <dimension ref="A1:Z52"/>
  <sheetViews>
    <sheetView zoomScaleNormal="100" workbookViewId="0">
      <selection activeCell="N41" sqref="N41:O41"/>
    </sheetView>
  </sheetViews>
  <sheetFormatPr baseColWidth="10" defaultColWidth="11.44140625" defaultRowHeight="13.2" x14ac:dyDescent="0.25"/>
  <cols>
    <col min="1" max="1" width="12.109375" style="49" customWidth="1"/>
    <col min="2" max="2" width="11.44140625" style="49"/>
    <col min="3" max="3" width="10.109375" style="49" customWidth="1"/>
    <col min="4" max="4" width="9.6640625" style="49" customWidth="1"/>
    <col min="5" max="5" width="4" style="49" customWidth="1"/>
    <col min="6" max="6" width="10.5546875" style="49" customWidth="1"/>
    <col min="7" max="7" width="10.109375" style="49" customWidth="1"/>
    <col min="8" max="8" width="3.6640625" style="49" customWidth="1"/>
    <col min="9" max="9" width="10.5546875" style="49" customWidth="1"/>
    <col min="10" max="10" width="9.33203125" style="49" customWidth="1"/>
    <col min="11" max="11" width="4.6640625" style="49" customWidth="1"/>
    <col min="12" max="12" width="10.44140625" style="49" customWidth="1"/>
    <col min="13" max="13" width="11.44140625" style="49" customWidth="1"/>
    <col min="14" max="14" width="15.44140625" style="49" customWidth="1"/>
    <col min="15" max="15" width="10.109375" style="49" customWidth="1"/>
    <col min="16" max="16" width="8.44140625" style="49" customWidth="1"/>
    <col min="17" max="17" width="7.88671875" style="49" customWidth="1"/>
    <col min="18" max="18" width="8.109375" style="49" customWidth="1"/>
    <col min="19" max="19" width="9.5546875" style="49" customWidth="1"/>
    <col min="20" max="21" width="11.44140625" style="49"/>
    <col min="22" max="22" width="17.109375" style="49" customWidth="1"/>
    <col min="23" max="16384" width="11.44140625" style="49"/>
  </cols>
  <sheetData>
    <row r="1" spans="1:26" ht="16.2" thickBot="1" x14ac:dyDescent="0.35">
      <c r="A1" s="46" t="s">
        <v>237</v>
      </c>
      <c r="B1" s="47"/>
      <c r="C1" s="47"/>
      <c r="D1" s="47"/>
      <c r="E1" s="47"/>
      <c r="F1" s="47"/>
      <c r="G1" s="47"/>
      <c r="H1" s="47"/>
      <c r="I1" s="47"/>
      <c r="J1" s="47"/>
      <c r="K1" s="47"/>
      <c r="L1" s="47"/>
      <c r="M1" s="47"/>
      <c r="N1" s="47"/>
      <c r="O1" s="158"/>
      <c r="P1" s="159"/>
      <c r="Q1" s="4"/>
      <c r="R1" s="125" t="s">
        <v>229</v>
      </c>
      <c r="S1" s="125"/>
      <c r="T1" s="125"/>
      <c r="U1" s="125"/>
      <c r="V1" s="125"/>
      <c r="W1" s="4"/>
      <c r="X1" s="4"/>
      <c r="Y1" s="4"/>
      <c r="Z1" s="4"/>
    </row>
    <row r="2" spans="1:26" ht="6.75" customHeight="1" x14ac:dyDescent="0.25">
      <c r="A2" s="50"/>
      <c r="B2" s="51"/>
      <c r="C2" s="51"/>
      <c r="D2" s="51"/>
      <c r="E2" s="51"/>
      <c r="F2" s="51"/>
      <c r="G2" s="51"/>
      <c r="H2" s="51"/>
      <c r="I2" s="51"/>
      <c r="J2" s="51"/>
      <c r="K2" s="51"/>
      <c r="L2" s="51"/>
      <c r="M2" s="51"/>
      <c r="O2" s="4"/>
      <c r="P2" s="4"/>
      <c r="Q2" s="4"/>
      <c r="W2" s="4"/>
      <c r="X2" s="4"/>
      <c r="Y2" s="4"/>
      <c r="Z2" s="4"/>
    </row>
    <row r="3" spans="1:26" x14ac:dyDescent="0.25">
      <c r="A3" s="73" t="s">
        <v>0</v>
      </c>
      <c r="C3" s="486" t="str">
        <f>I.!C3</f>
        <v>#TRÄGER#</v>
      </c>
      <c r="D3" s="487"/>
      <c r="E3" s="487"/>
      <c r="F3" s="488"/>
      <c r="G3" s="73" t="s">
        <v>1</v>
      </c>
      <c r="I3" s="486" t="str">
        <f>I.!I3</f>
        <v>#KITA-NAME#</v>
      </c>
      <c r="J3" s="487"/>
      <c r="K3" s="487"/>
      <c r="L3" s="487"/>
      <c r="M3" s="487"/>
      <c r="N3" s="487"/>
      <c r="O3" s="489"/>
      <c r="P3" s="4"/>
      <c r="Q3" s="4"/>
      <c r="R3" s="132" t="s">
        <v>230</v>
      </c>
      <c r="S3" s="144"/>
      <c r="T3" s="144"/>
      <c r="U3" s="144"/>
      <c r="V3" s="144"/>
      <c r="W3" s="4"/>
      <c r="X3" s="4"/>
      <c r="Y3" s="4"/>
      <c r="Z3" s="4"/>
    </row>
    <row r="4" spans="1:26" ht="5.25" customHeight="1" x14ac:dyDescent="0.25">
      <c r="N4" s="51"/>
      <c r="O4" s="4"/>
      <c r="P4" s="4"/>
      <c r="Q4" s="4"/>
      <c r="W4" s="4"/>
      <c r="X4" s="4"/>
      <c r="Y4" s="4"/>
      <c r="Z4" s="4"/>
    </row>
    <row r="5" spans="1:26" x14ac:dyDescent="0.25">
      <c r="A5" s="74" t="s">
        <v>2</v>
      </c>
      <c r="C5" s="486" t="str">
        <f>I.!C5</f>
        <v>#BEDIENER#</v>
      </c>
      <c r="D5" s="488"/>
      <c r="E5" s="155" t="s">
        <v>5</v>
      </c>
      <c r="F5" s="486" t="str">
        <f>I.!F5</f>
        <v>#BED-TELEFON#</v>
      </c>
      <c r="G5" s="488"/>
      <c r="H5" s="155" t="s">
        <v>3</v>
      </c>
      <c r="I5" s="486" t="str">
        <f>I.!I5</f>
        <v>#BED-FAX#</v>
      </c>
      <c r="J5" s="488"/>
      <c r="K5" s="191" t="s">
        <v>4</v>
      </c>
      <c r="L5" s="486" t="str">
        <f>I.!L5</f>
        <v>#BED-EMAIL#</v>
      </c>
      <c r="M5" s="487"/>
      <c r="N5" s="487"/>
      <c r="O5" s="489"/>
      <c r="P5" s="4"/>
      <c r="Q5" s="4"/>
      <c r="R5" s="134" t="s">
        <v>231</v>
      </c>
      <c r="S5" s="134"/>
      <c r="T5" s="134"/>
      <c r="U5" s="134"/>
      <c r="V5" s="134"/>
      <c r="W5" s="4"/>
      <c r="X5" s="4"/>
      <c r="Y5" s="4"/>
      <c r="Z5" s="4"/>
    </row>
    <row r="6" spans="1:26" ht="6" customHeight="1" x14ac:dyDescent="0.25">
      <c r="O6" s="4"/>
      <c r="P6" s="4"/>
      <c r="Q6" s="4"/>
      <c r="W6" s="4"/>
      <c r="X6" s="4"/>
      <c r="Y6" s="4"/>
      <c r="Z6" s="4"/>
    </row>
    <row r="7" spans="1:26" x14ac:dyDescent="0.25">
      <c r="A7" s="53" t="s">
        <v>6</v>
      </c>
      <c r="B7" s="133">
        <f>III.!B7</f>
        <v>2026</v>
      </c>
      <c r="C7" s="160" t="s">
        <v>7</v>
      </c>
      <c r="D7" s="133" t="s">
        <v>61</v>
      </c>
      <c r="E7" s="160"/>
      <c r="F7" s="160" t="s">
        <v>8</v>
      </c>
      <c r="G7" s="395">
        <v>46266</v>
      </c>
      <c r="H7" s="53" t="s">
        <v>9</v>
      </c>
      <c r="K7" s="272">
        <f>I.!K7</f>
        <v>0</v>
      </c>
      <c r="L7" s="192" t="s">
        <v>10</v>
      </c>
      <c r="M7" s="2"/>
      <c r="N7" s="271"/>
      <c r="O7" s="4"/>
      <c r="P7" s="4"/>
      <c r="Q7" s="4"/>
      <c r="R7" s="135" t="s">
        <v>232</v>
      </c>
      <c r="S7" s="135"/>
      <c r="T7" s="135"/>
      <c r="U7" s="135"/>
      <c r="V7" s="135"/>
      <c r="W7" s="4"/>
      <c r="X7" s="4"/>
      <c r="Y7" s="4"/>
      <c r="Z7" s="4"/>
    </row>
    <row r="8" spans="1:26" ht="6" customHeight="1" x14ac:dyDescent="0.25">
      <c r="N8" s="105"/>
      <c r="O8" s="127"/>
      <c r="P8" s="4"/>
      <c r="Q8" s="4"/>
      <c r="W8" s="4"/>
      <c r="X8" s="4"/>
      <c r="Y8" s="4"/>
      <c r="Z8" s="4"/>
    </row>
    <row r="9" spans="1:26" x14ac:dyDescent="0.25">
      <c r="C9" s="161" t="s">
        <v>11</v>
      </c>
      <c r="F9" s="161" t="s">
        <v>25</v>
      </c>
      <c r="I9" s="49" t="s">
        <v>26</v>
      </c>
      <c r="L9" s="49" t="s">
        <v>27</v>
      </c>
      <c r="O9" s="111" t="s">
        <v>28</v>
      </c>
      <c r="P9" s="4"/>
      <c r="Q9" s="4"/>
      <c r="R9" s="127"/>
      <c r="S9" s="127"/>
      <c r="T9" s="127"/>
      <c r="U9" s="127"/>
      <c r="V9" s="4"/>
      <c r="W9" s="127"/>
      <c r="X9" s="127"/>
      <c r="Y9" s="127"/>
      <c r="Z9" s="4"/>
    </row>
    <row r="10" spans="1:26" x14ac:dyDescent="0.25">
      <c r="C10" s="161"/>
      <c r="F10" s="161"/>
      <c r="O10" s="110"/>
      <c r="P10" s="4"/>
      <c r="Q10" s="4"/>
      <c r="R10" s="127"/>
      <c r="S10" s="127"/>
      <c r="T10" s="127"/>
      <c r="U10" s="127"/>
      <c r="V10" s="4"/>
      <c r="W10" s="127"/>
      <c r="X10" s="127"/>
      <c r="Y10" s="127"/>
      <c r="Z10" s="4"/>
    </row>
    <row r="11" spans="1:26" x14ac:dyDescent="0.25">
      <c r="A11" s="53" t="s">
        <v>17</v>
      </c>
      <c r="B11" s="53"/>
      <c r="C11" s="53" t="s">
        <v>15</v>
      </c>
      <c r="D11" s="112" t="s">
        <v>16</v>
      </c>
      <c r="E11" s="53"/>
      <c r="F11" s="53" t="s">
        <v>15</v>
      </c>
      <c r="G11" s="112" t="s">
        <v>16</v>
      </c>
      <c r="H11" s="53"/>
      <c r="I11" s="53" t="s">
        <v>15</v>
      </c>
      <c r="J11" s="112" t="s">
        <v>16</v>
      </c>
      <c r="K11" s="112"/>
      <c r="L11" s="53" t="s">
        <v>15</v>
      </c>
      <c r="M11" s="112" t="s">
        <v>16</v>
      </c>
      <c r="N11" s="53"/>
      <c r="O11" s="162" t="s">
        <v>29</v>
      </c>
      <c r="P11" s="4"/>
      <c r="Q11" s="4"/>
      <c r="R11" s="4"/>
      <c r="S11" s="4"/>
      <c r="T11" s="4"/>
      <c r="U11" s="4"/>
      <c r="V11" s="4"/>
      <c r="W11" s="4"/>
      <c r="X11" s="4"/>
      <c r="Y11" s="4"/>
      <c r="Z11" s="4"/>
    </row>
    <row r="12" spans="1:26" ht="4.5" customHeight="1" x14ac:dyDescent="0.25">
      <c r="P12" s="129"/>
      <c r="Q12" s="163"/>
      <c r="R12" s="164"/>
      <c r="S12" s="165"/>
      <c r="T12" s="163"/>
      <c r="U12" s="163"/>
      <c r="V12" s="165"/>
      <c r="W12" s="163"/>
      <c r="X12" s="128"/>
      <c r="Y12" s="4"/>
      <c r="Z12" s="4"/>
    </row>
    <row r="13" spans="1:26" x14ac:dyDescent="0.25">
      <c r="A13" s="49" t="s">
        <v>12</v>
      </c>
      <c r="B13" s="49" t="s">
        <v>13</v>
      </c>
      <c r="C13" s="56">
        <f>I.!C13</f>
        <v>0</v>
      </c>
      <c r="D13" s="397">
        <f>C13/4.25</f>
        <v>0</v>
      </c>
      <c r="F13" s="56">
        <f>II.!F13</f>
        <v>0</v>
      </c>
      <c r="G13" s="397">
        <f>F13/4.25</f>
        <v>0</v>
      </c>
      <c r="I13" s="56">
        <f>III.!I13</f>
        <v>0</v>
      </c>
      <c r="J13" s="145">
        <f>I13/4.25</f>
        <v>0</v>
      </c>
      <c r="K13" s="166"/>
      <c r="L13" s="122">
        <f>Kita!AZ6</f>
        <v>0</v>
      </c>
      <c r="M13" s="145">
        <f>L13/4.25</f>
        <v>0</v>
      </c>
      <c r="P13" s="129"/>
      <c r="Q13" s="164"/>
      <c r="R13" s="164"/>
      <c r="S13" s="129"/>
      <c r="T13" s="163"/>
      <c r="U13" s="163"/>
      <c r="V13" s="129"/>
      <c r="W13" s="163"/>
      <c r="X13" s="128"/>
      <c r="Y13" s="4"/>
      <c r="Z13" s="4"/>
    </row>
    <row r="14" spans="1:26" ht="13.8" thickBot="1" x14ac:dyDescent="0.3">
      <c r="A14" s="49" t="s">
        <v>12</v>
      </c>
      <c r="B14" s="49" t="s">
        <v>14</v>
      </c>
      <c r="C14" s="57">
        <f>I.!C14</f>
        <v>0</v>
      </c>
      <c r="D14" s="398">
        <f>C14/4.25*0.8</f>
        <v>0</v>
      </c>
      <c r="F14" s="57">
        <f>II.!F14</f>
        <v>0</v>
      </c>
      <c r="G14" s="398">
        <f>F14/4.25*0.8</f>
        <v>0</v>
      </c>
      <c r="I14" s="57">
        <f>III.!I14</f>
        <v>0</v>
      </c>
      <c r="J14" s="146">
        <f>I14/4.25*0.8</f>
        <v>0</v>
      </c>
      <c r="K14" s="166"/>
      <c r="L14" s="123">
        <f>Kita!AY6</f>
        <v>0</v>
      </c>
      <c r="M14" s="146">
        <f>L14/4.25*0.8</f>
        <v>0</v>
      </c>
      <c r="P14" s="167"/>
      <c r="Q14" s="167"/>
      <c r="R14" s="168"/>
      <c r="S14" s="167"/>
      <c r="T14" s="167"/>
      <c r="U14" s="168"/>
      <c r="V14" s="167"/>
      <c r="W14" s="167"/>
      <c r="X14" s="169"/>
      <c r="Y14" s="128"/>
      <c r="Z14" s="4"/>
    </row>
    <row r="15" spans="1:26" ht="13.8" thickBot="1" x14ac:dyDescent="0.3">
      <c r="A15" s="119" t="s">
        <v>18</v>
      </c>
      <c r="B15" s="74"/>
      <c r="C15" s="170">
        <f>SUM(C13:C14)</f>
        <v>0</v>
      </c>
      <c r="D15" s="205">
        <f>SUM(D13:D14)</f>
        <v>0</v>
      </c>
      <c r="E15" s="121"/>
      <c r="F15" s="170">
        <f>SUM(F13:F14)</f>
        <v>0</v>
      </c>
      <c r="G15" s="205">
        <f>SUM(G13:G14)</f>
        <v>0</v>
      </c>
      <c r="H15" s="121"/>
      <c r="I15" s="170">
        <f>SUM(I13:I14)</f>
        <v>0</v>
      </c>
      <c r="J15" s="205">
        <f>SUM(J13:J14)</f>
        <v>0</v>
      </c>
      <c r="K15" s="171"/>
      <c r="L15" s="170">
        <f>SUM(L13:L14)</f>
        <v>0</v>
      </c>
      <c r="M15" s="205">
        <f>SUM(M13:M14)</f>
        <v>0</v>
      </c>
      <c r="N15" s="172"/>
      <c r="O15" s="400">
        <f>(D15+G15+J15+M15)/4</f>
        <v>0</v>
      </c>
      <c r="P15" s="167"/>
      <c r="Q15" s="167"/>
      <c r="R15" s="167"/>
      <c r="S15" s="167"/>
      <c r="T15" s="167"/>
      <c r="U15" s="167"/>
      <c r="V15" s="167"/>
      <c r="W15" s="167"/>
      <c r="X15" s="4"/>
      <c r="Y15" s="4"/>
      <c r="Z15" s="4"/>
    </row>
    <row r="16" spans="1:26" ht="6" customHeight="1" x14ac:dyDescent="0.25">
      <c r="C16" s="105"/>
      <c r="D16" s="399"/>
      <c r="F16" s="105"/>
      <c r="G16" s="399"/>
      <c r="I16" s="105"/>
      <c r="J16" s="399"/>
      <c r="K16" s="173"/>
      <c r="M16" s="99"/>
      <c r="O16" s="180"/>
      <c r="P16" s="165"/>
      <c r="Q16" s="167"/>
      <c r="R16" s="164"/>
      <c r="S16" s="165"/>
      <c r="T16" s="167"/>
      <c r="U16" s="163"/>
      <c r="V16" s="165"/>
      <c r="W16" s="167"/>
      <c r="X16" s="128"/>
      <c r="Y16" s="4"/>
      <c r="Z16" s="4"/>
    </row>
    <row r="17" spans="1:26" x14ac:dyDescent="0.25">
      <c r="A17" s="49" t="s">
        <v>19</v>
      </c>
      <c r="C17" s="56">
        <f>I.!C17</f>
        <v>0</v>
      </c>
      <c r="D17" s="397">
        <f>C17/10</f>
        <v>0</v>
      </c>
      <c r="F17" s="56">
        <f>II.!F17</f>
        <v>0</v>
      </c>
      <c r="G17" s="397">
        <f>F17/10</f>
        <v>0</v>
      </c>
      <c r="I17" s="56">
        <f>III.!I17</f>
        <v>0</v>
      </c>
      <c r="J17" s="397">
        <f>I17/10</f>
        <v>0</v>
      </c>
      <c r="K17" s="174"/>
      <c r="L17" s="122">
        <f>Kita!BB6</f>
        <v>0</v>
      </c>
      <c r="M17" s="145">
        <f>L17/10</f>
        <v>0</v>
      </c>
      <c r="O17" s="180"/>
      <c r="P17" s="129"/>
      <c r="Q17" s="167"/>
      <c r="R17" s="164"/>
      <c r="S17" s="129"/>
      <c r="T17" s="167"/>
      <c r="U17" s="163"/>
      <c r="V17" s="129"/>
      <c r="W17" s="167"/>
      <c r="X17" s="128"/>
      <c r="Y17" s="4"/>
      <c r="Z17" s="4"/>
    </row>
    <row r="18" spans="1:26" ht="13.8" thickBot="1" x14ac:dyDescent="0.3">
      <c r="A18" s="49" t="s">
        <v>20</v>
      </c>
      <c r="C18" s="57">
        <f>I.!C18</f>
        <v>0</v>
      </c>
      <c r="D18" s="398">
        <f>C18/10*0.8</f>
        <v>0</v>
      </c>
      <c r="F18" s="57">
        <f>II.!F18</f>
        <v>0</v>
      </c>
      <c r="G18" s="398">
        <f>F18/10*0.8</f>
        <v>0</v>
      </c>
      <c r="I18" s="57">
        <f>III.!I18</f>
        <v>0</v>
      </c>
      <c r="J18" s="398">
        <f>I18/10*0.8</f>
        <v>0</v>
      </c>
      <c r="K18" s="174"/>
      <c r="L18" s="123">
        <f>Kita!BA6</f>
        <v>0</v>
      </c>
      <c r="M18" s="146">
        <f>L18/10*0.8</f>
        <v>0</v>
      </c>
      <c r="O18" s="180"/>
      <c r="P18" s="167"/>
      <c r="Q18" s="167"/>
      <c r="R18" s="175"/>
      <c r="S18" s="167"/>
      <c r="T18" s="167"/>
      <c r="U18" s="168"/>
      <c r="V18" s="167"/>
      <c r="W18" s="167"/>
      <c r="X18" s="169"/>
      <c r="Y18" s="4"/>
      <c r="Z18" s="4"/>
    </row>
    <row r="19" spans="1:26" ht="13.8" thickBot="1" x14ac:dyDescent="0.3">
      <c r="A19" s="49" t="s">
        <v>21</v>
      </c>
      <c r="C19" s="170">
        <f>SUM(C17:C18)</f>
        <v>0</v>
      </c>
      <c r="D19" s="205">
        <f>SUM(D17:D18)</f>
        <v>0</v>
      </c>
      <c r="E19" s="121"/>
      <c r="F19" s="170">
        <f>SUM(F17:F18)</f>
        <v>0</v>
      </c>
      <c r="G19" s="205">
        <f>SUM(G17:G18)</f>
        <v>0</v>
      </c>
      <c r="H19" s="121"/>
      <c r="I19" s="170">
        <f>SUM(I17:I18)</f>
        <v>0</v>
      </c>
      <c r="J19" s="205">
        <f>SUM(J17:J18)</f>
        <v>0</v>
      </c>
      <c r="K19" s="171"/>
      <c r="L19" s="170">
        <f>SUM(L17:L18)</f>
        <v>0</v>
      </c>
      <c r="M19" s="205">
        <f>SUM(M17:M18)</f>
        <v>0</v>
      </c>
      <c r="N19" s="172"/>
      <c r="O19" s="400">
        <f>(D19+G19+J19+M19)/4</f>
        <v>0</v>
      </c>
      <c r="P19" s="167"/>
      <c r="Q19" s="167"/>
      <c r="R19" s="167"/>
      <c r="S19" s="167"/>
      <c r="T19" s="167"/>
      <c r="U19" s="167"/>
      <c r="V19" s="167"/>
      <c r="W19" s="167"/>
      <c r="X19" s="169"/>
      <c r="Y19" s="4"/>
      <c r="Z19" s="4"/>
    </row>
    <row r="20" spans="1:26" ht="5.25" customHeight="1" x14ac:dyDescent="0.25">
      <c r="C20" s="105"/>
      <c r="D20" s="399"/>
      <c r="F20" s="105"/>
      <c r="G20" s="399"/>
      <c r="I20" s="105"/>
      <c r="J20" s="399"/>
      <c r="K20" s="173"/>
      <c r="M20" s="99"/>
      <c r="O20" s="180"/>
      <c r="P20" s="129"/>
      <c r="Q20" s="167"/>
      <c r="R20" s="164"/>
      <c r="S20" s="129"/>
      <c r="T20" s="167"/>
      <c r="U20" s="163"/>
      <c r="V20" s="129"/>
      <c r="W20" s="167"/>
      <c r="X20" s="128"/>
      <c r="Y20" s="4"/>
      <c r="Z20" s="4"/>
    </row>
    <row r="21" spans="1:26" x14ac:dyDescent="0.25">
      <c r="A21" s="49" t="s">
        <v>22</v>
      </c>
      <c r="C21" s="56">
        <f>I.!C21</f>
        <v>0</v>
      </c>
      <c r="D21" s="397">
        <f>C21/15*0.8</f>
        <v>0</v>
      </c>
      <c r="F21" s="56">
        <f>II.!F21</f>
        <v>0</v>
      </c>
      <c r="G21" s="397">
        <f>F21/15*0.8</f>
        <v>0</v>
      </c>
      <c r="I21" s="56">
        <f>III.!I21</f>
        <v>0</v>
      </c>
      <c r="J21" s="397">
        <f>I21/15*0.8</f>
        <v>0</v>
      </c>
      <c r="K21" s="174"/>
      <c r="L21" s="122">
        <f>Kita!BD6</f>
        <v>0</v>
      </c>
      <c r="M21" s="145">
        <f>L21/15*0.8</f>
        <v>0</v>
      </c>
      <c r="O21" s="180"/>
      <c r="P21" s="129"/>
      <c r="Q21" s="176"/>
      <c r="R21" s="164"/>
      <c r="S21" s="129"/>
      <c r="T21" s="176"/>
      <c r="U21" s="163"/>
      <c r="V21" s="129"/>
      <c r="W21" s="177"/>
      <c r="X21" s="128"/>
      <c r="Y21" s="4"/>
      <c r="Z21" s="4"/>
    </row>
    <row r="22" spans="1:26" ht="13.8" thickBot="1" x14ac:dyDescent="0.3">
      <c r="A22" s="49" t="s">
        <v>23</v>
      </c>
      <c r="C22" s="57">
        <f>I.!C22</f>
        <v>0</v>
      </c>
      <c r="D22" s="398">
        <f>C22/15*0.6</f>
        <v>0</v>
      </c>
      <c r="F22" s="57">
        <f>II.!F22</f>
        <v>0</v>
      </c>
      <c r="G22" s="398">
        <f>F22/15*0.6</f>
        <v>0</v>
      </c>
      <c r="I22" s="57">
        <f>III.!I22</f>
        <v>0</v>
      </c>
      <c r="J22" s="398">
        <f>I22/15*0.6</f>
        <v>0</v>
      </c>
      <c r="K22" s="174"/>
      <c r="L22" s="123">
        <f>Kita!BC6</f>
        <v>0</v>
      </c>
      <c r="M22" s="146">
        <f>L22/15*0.6</f>
        <v>0</v>
      </c>
      <c r="O22" s="180"/>
      <c r="P22" s="167"/>
      <c r="Q22" s="167"/>
      <c r="R22" s="175"/>
      <c r="S22" s="167"/>
      <c r="T22" s="167"/>
      <c r="U22" s="168"/>
      <c r="V22" s="167"/>
      <c r="W22" s="167"/>
      <c r="X22" s="169"/>
      <c r="Y22" s="4"/>
      <c r="Z22" s="4"/>
    </row>
    <row r="23" spans="1:26" ht="13.8" thickBot="1" x14ac:dyDescent="0.3">
      <c r="A23" s="49" t="s">
        <v>30</v>
      </c>
      <c r="C23" s="170">
        <f>SUM(C21:C22)</f>
        <v>0</v>
      </c>
      <c r="D23" s="205">
        <f>SUM(D21:D22)</f>
        <v>0</v>
      </c>
      <c r="E23" s="121"/>
      <c r="F23" s="170">
        <f>SUM(F21:F22)</f>
        <v>0</v>
      </c>
      <c r="G23" s="205">
        <f>SUM(G21:G22)</f>
        <v>0</v>
      </c>
      <c r="H23" s="121"/>
      <c r="I23" s="170">
        <f>SUM(I21:I22)</f>
        <v>0</v>
      </c>
      <c r="J23" s="205">
        <f>SUM(J21:J22)</f>
        <v>0</v>
      </c>
      <c r="K23" s="171"/>
      <c r="L23" s="170">
        <f>SUM(L21:L22)</f>
        <v>0</v>
      </c>
      <c r="M23" s="205">
        <f>SUM(M21:M22)</f>
        <v>0</v>
      </c>
      <c r="N23" s="172"/>
      <c r="O23" s="400">
        <f>(D23+G23+J23+M23)/4</f>
        <v>0</v>
      </c>
      <c r="P23" s="167"/>
      <c r="Q23" s="167"/>
      <c r="R23" s="167"/>
      <c r="S23" s="167"/>
      <c r="T23" s="167"/>
      <c r="U23" s="167"/>
      <c r="V23" s="167"/>
      <c r="W23" s="167"/>
      <c r="X23" s="167"/>
      <c r="Y23" s="4"/>
      <c r="Z23" s="4"/>
    </row>
    <row r="24" spans="1:26" ht="6" customHeight="1" thickBot="1" x14ac:dyDescent="0.3">
      <c r="D24" s="99"/>
      <c r="F24" s="105"/>
      <c r="G24" s="399"/>
      <c r="J24" s="99"/>
      <c r="K24" s="173"/>
      <c r="M24" s="99"/>
      <c r="O24" s="180"/>
      <c r="P24" s="167"/>
      <c r="Q24" s="167"/>
      <c r="R24" s="167"/>
      <c r="S24" s="167"/>
      <c r="T24" s="167"/>
      <c r="U24" s="167"/>
      <c r="V24" s="167"/>
      <c r="W24" s="167"/>
      <c r="X24" s="167"/>
      <c r="Y24" s="169"/>
      <c r="Z24" s="4"/>
    </row>
    <row r="25" spans="1:26" ht="13.8" thickBot="1" x14ac:dyDescent="0.3">
      <c r="A25" s="109" t="s">
        <v>31</v>
      </c>
      <c r="C25" s="170">
        <f>C15+C19+C23</f>
        <v>0</v>
      </c>
      <c r="D25" s="205">
        <f>D15+D19+D23</f>
        <v>0</v>
      </c>
      <c r="E25" s="178"/>
      <c r="F25" s="170">
        <f>F15+F19+F23</f>
        <v>0</v>
      </c>
      <c r="G25" s="205">
        <f>G15+G19+G23</f>
        <v>0</v>
      </c>
      <c r="H25" s="178"/>
      <c r="I25" s="170">
        <f>I15+I19+I23</f>
        <v>0</v>
      </c>
      <c r="J25" s="205">
        <f>J15+J19+J23</f>
        <v>0</v>
      </c>
      <c r="K25" s="171"/>
      <c r="L25" s="124">
        <f>L15+L19+L23</f>
        <v>0</v>
      </c>
      <c r="M25" s="148">
        <f>M15+M19+M23</f>
        <v>0</v>
      </c>
      <c r="N25" s="179" t="s">
        <v>62</v>
      </c>
      <c r="O25" s="401">
        <f>O15+O19+O23</f>
        <v>0</v>
      </c>
      <c r="P25" s="167"/>
      <c r="Q25" s="167"/>
      <c r="R25" s="167"/>
      <c r="S25" s="167"/>
      <c r="T25" s="167"/>
      <c r="U25" s="167"/>
      <c r="V25" s="167"/>
      <c r="W25" s="167"/>
      <c r="X25" s="167"/>
      <c r="Y25" s="4"/>
      <c r="Z25" s="4"/>
    </row>
    <row r="26" spans="1:26" x14ac:dyDescent="0.25">
      <c r="K26" s="105"/>
      <c r="N26" s="94"/>
      <c r="O26" s="180"/>
      <c r="P26" s="167"/>
      <c r="Q26" s="167"/>
      <c r="R26" s="167"/>
      <c r="S26" s="167"/>
      <c r="T26" s="167"/>
      <c r="U26" s="167"/>
      <c r="V26" s="167"/>
      <c r="W26" s="167"/>
      <c r="X26" s="167"/>
      <c r="Y26" s="4"/>
      <c r="Z26" s="4"/>
    </row>
    <row r="27" spans="1:26" x14ac:dyDescent="0.25">
      <c r="A27" s="4"/>
      <c r="B27" s="4"/>
      <c r="C27" s="4"/>
      <c r="D27" s="128"/>
      <c r="E27" s="4"/>
      <c r="F27" s="4"/>
      <c r="G27" s="128"/>
      <c r="H27" s="4"/>
      <c r="I27" s="4"/>
      <c r="J27" s="128"/>
      <c r="K27" s="128"/>
      <c r="L27" s="4"/>
      <c r="M27" s="128"/>
      <c r="N27" s="179" t="s">
        <v>63</v>
      </c>
      <c r="O27" s="402">
        <f>Personalbesetzung!M154</f>
        <v>0</v>
      </c>
      <c r="P27" s="167"/>
      <c r="Q27" s="167"/>
      <c r="R27" s="167"/>
      <c r="S27" s="167"/>
      <c r="T27" s="167"/>
      <c r="U27" s="167"/>
      <c r="V27" s="167"/>
      <c r="W27" s="167"/>
      <c r="X27" s="167"/>
      <c r="Y27" s="4"/>
      <c r="Z27" s="4"/>
    </row>
    <row r="28" spans="1:26" ht="9" customHeight="1" thickBot="1" x14ac:dyDescent="0.3">
      <c r="N28" s="94"/>
      <c r="O28" s="172"/>
      <c r="P28" s="167"/>
      <c r="Q28" s="167"/>
      <c r="R28" s="167"/>
      <c r="S28" s="167"/>
      <c r="T28" s="167"/>
      <c r="U28" s="167"/>
      <c r="V28" s="167"/>
      <c r="W28" s="167"/>
      <c r="X28" s="167"/>
      <c r="Y28" s="4"/>
      <c r="Z28" s="4"/>
    </row>
    <row r="29" spans="1:26" ht="13.8" thickBot="1" x14ac:dyDescent="0.3">
      <c r="A29" s="109" t="s">
        <v>234</v>
      </c>
      <c r="D29" s="141">
        <f>I.!D30</f>
        <v>-6.25E-2</v>
      </c>
      <c r="E29" s="180"/>
      <c r="F29" s="180"/>
      <c r="G29" s="141">
        <f>II.!G29</f>
        <v>0</v>
      </c>
      <c r="H29" s="180"/>
      <c r="I29" s="180"/>
      <c r="J29" s="141">
        <f>III.!J29</f>
        <v>0</v>
      </c>
      <c r="K29" s="99"/>
      <c r="L29" s="141">
        <f>Personalbesetzung!M14</f>
        <v>0</v>
      </c>
      <c r="M29" s="53" t="s">
        <v>54</v>
      </c>
      <c r="O29" s="151"/>
    </row>
    <row r="30" spans="1:26" x14ac:dyDescent="0.25">
      <c r="A30" s="109" t="s">
        <v>233</v>
      </c>
      <c r="D30" s="142">
        <f>I.!D31</f>
        <v>6.25E-2</v>
      </c>
      <c r="E30" s="180"/>
      <c r="F30" s="180"/>
      <c r="G30" s="142">
        <f>II.!G30</f>
        <v>-6.25E-2</v>
      </c>
      <c r="H30" s="180"/>
      <c r="I30" s="180"/>
      <c r="J30" s="142">
        <f>III.!J30</f>
        <v>-6.25E-2</v>
      </c>
      <c r="K30" s="99"/>
      <c r="L30" s="142">
        <f>L29-L32</f>
        <v>-6.25E-2</v>
      </c>
      <c r="O30" s="93"/>
    </row>
    <row r="31" spans="1:26" s="72" customFormat="1" ht="13.8" thickBot="1" x14ac:dyDescent="0.3">
      <c r="A31" s="140" t="s">
        <v>235</v>
      </c>
      <c r="D31" s="137">
        <f>I.!D31</f>
        <v>6.25E-2</v>
      </c>
      <c r="E31" s="98"/>
      <c r="F31" s="98"/>
      <c r="G31" s="137">
        <f>II.!G31</f>
        <v>0</v>
      </c>
      <c r="H31" s="98"/>
      <c r="I31" s="98"/>
      <c r="J31" s="137">
        <f>III.!J31</f>
        <v>0</v>
      </c>
      <c r="K31" s="98"/>
      <c r="L31" s="211"/>
      <c r="O31" s="93"/>
    </row>
    <row r="32" spans="1:26" s="72" customFormat="1" ht="13.8" thickBot="1" x14ac:dyDescent="0.3">
      <c r="A32" s="97" t="s">
        <v>225</v>
      </c>
      <c r="D32" s="181">
        <v>6.25E-2</v>
      </c>
      <c r="G32" s="181">
        <v>6.25E-2</v>
      </c>
      <c r="J32" s="181">
        <v>6.25E-2</v>
      </c>
      <c r="L32" s="181">
        <v>6.25E-2</v>
      </c>
    </row>
    <row r="33" spans="1:26" ht="13.8" thickBot="1" x14ac:dyDescent="0.3">
      <c r="O33" s="172"/>
      <c r="P33" s="182"/>
      <c r="Q33" s="182"/>
      <c r="R33" s="182"/>
      <c r="S33" s="182"/>
      <c r="T33" s="182"/>
      <c r="U33" s="182"/>
      <c r="V33" s="182"/>
      <c r="W33" s="182"/>
      <c r="X33" s="182"/>
      <c r="Y33" s="183"/>
      <c r="Z33" s="4"/>
    </row>
    <row r="34" spans="1:26" ht="13.8" thickBot="1" x14ac:dyDescent="0.3">
      <c r="A34" s="119" t="s">
        <v>32</v>
      </c>
      <c r="B34" s="119"/>
      <c r="C34" s="119"/>
      <c r="D34" s="119"/>
      <c r="E34" s="119"/>
      <c r="F34" s="208">
        <f>I.!F34</f>
        <v>0</v>
      </c>
      <c r="G34" s="119"/>
      <c r="H34" s="119"/>
      <c r="I34" s="119"/>
      <c r="J34" s="119" t="s">
        <v>33</v>
      </c>
      <c r="K34" s="119"/>
      <c r="L34" s="119"/>
      <c r="M34" s="119"/>
      <c r="N34" s="119"/>
      <c r="O34" s="184" t="e">
        <f>O27/O25</f>
        <v>#DIV/0!</v>
      </c>
      <c r="P34" s="167"/>
      <c r="Q34" s="167"/>
      <c r="R34" s="167"/>
      <c r="S34" s="167"/>
      <c r="T34" s="167"/>
      <c r="U34" s="167"/>
      <c r="V34" s="167"/>
      <c r="W34" s="167"/>
      <c r="X34" s="167"/>
      <c r="Y34" s="4"/>
      <c r="Z34" s="4"/>
    </row>
    <row r="35" spans="1:26" x14ac:dyDescent="0.25">
      <c r="I35" s="119"/>
      <c r="J35" s="119"/>
      <c r="K35" s="119"/>
      <c r="L35" s="119"/>
      <c r="M35" s="119"/>
      <c r="N35" s="183"/>
      <c r="P35" s="167"/>
      <c r="Q35" s="167"/>
      <c r="R35" s="167"/>
      <c r="S35" s="167"/>
      <c r="T35" s="167"/>
      <c r="U35" s="167"/>
      <c r="V35" s="167"/>
      <c r="W35" s="167"/>
      <c r="X35" s="167"/>
      <c r="Y35" s="4"/>
      <c r="Z35" s="4"/>
    </row>
    <row r="36" spans="1:26" x14ac:dyDescent="0.25">
      <c r="M36" s="109" t="s">
        <v>34</v>
      </c>
      <c r="N36" s="498" t="s">
        <v>35</v>
      </c>
      <c r="O36" s="498"/>
      <c r="P36" s="167"/>
      <c r="Q36" s="167"/>
      <c r="R36" s="167"/>
      <c r="S36" s="167"/>
      <c r="T36" s="167"/>
      <c r="U36" s="167"/>
      <c r="V36" s="167"/>
      <c r="W36" s="167"/>
      <c r="X36" s="167"/>
      <c r="Y36" s="4"/>
      <c r="Z36" s="4"/>
    </row>
    <row r="37" spans="1:26" x14ac:dyDescent="0.25">
      <c r="E37" s="109" t="s">
        <v>205</v>
      </c>
      <c r="F37" s="109"/>
      <c r="H37" s="109" t="s">
        <v>245</v>
      </c>
      <c r="J37" s="109"/>
      <c r="K37" s="109"/>
      <c r="L37" s="109"/>
      <c r="M37" s="185" t="e">
        <f>O29/O25*O15</f>
        <v>#DIV/0!</v>
      </c>
      <c r="N37" s="499" t="e">
        <f>ROUND((M37*(I.!F34/12*3)*90.3%)+(M37*(II.!F34/12*3)*90.3%)+(M37*(III.!F34/12*3)*90.3%)+(M37*(F34/12*3)*90.3%),2)</f>
        <v>#DIV/0!</v>
      </c>
      <c r="O37" s="499"/>
      <c r="P37" s="494"/>
      <c r="Q37" s="495"/>
      <c r="R37" s="495"/>
      <c r="S37" s="495"/>
      <c r="T37" s="495"/>
      <c r="U37" s="495"/>
      <c r="V37" s="167"/>
      <c r="W37" s="167"/>
      <c r="X37" s="167"/>
      <c r="Y37" s="4"/>
      <c r="Z37" s="4"/>
    </row>
    <row r="38" spans="1:26" x14ac:dyDescent="0.25">
      <c r="E38" s="109" t="s">
        <v>206</v>
      </c>
      <c r="F38" s="109"/>
      <c r="H38" s="109" t="s">
        <v>192</v>
      </c>
      <c r="M38" s="185" t="e">
        <f>O29/O25*O19</f>
        <v>#DIV/0!</v>
      </c>
      <c r="N38" s="496" t="e">
        <f>ROUND((M38*(I.!F34/12*3)*87.6%)+(M38*(II.!F34/12*3)*87.6%)+(M38*(III.!F34/12*3)*87.6%)+(M38*(F34/12*3)*87.6%),2)</f>
        <v>#DIV/0!</v>
      </c>
      <c r="O38" s="496"/>
      <c r="P38" s="167"/>
      <c r="Q38" s="167"/>
      <c r="R38" s="167"/>
      <c r="S38" s="167"/>
      <c r="T38" s="167"/>
      <c r="U38" s="167"/>
      <c r="V38" s="167"/>
      <c r="W38" s="167"/>
      <c r="X38" s="167"/>
      <c r="Y38" s="4"/>
      <c r="Z38" s="4"/>
    </row>
    <row r="39" spans="1:26" x14ac:dyDescent="0.25">
      <c r="E39" s="109" t="s">
        <v>207</v>
      </c>
      <c r="F39" s="109"/>
      <c r="H39" s="109" t="s">
        <v>39</v>
      </c>
      <c r="M39" s="185" t="e">
        <f>O29/O25*O23</f>
        <v>#DIV/0!</v>
      </c>
      <c r="N39" s="496" t="e">
        <f>ROUND((M39*(I.!F34/12*3)*84%)+(M39*(II.!F34/12*3)*84%)+(M39*(III.!F34/12*3)*84%)+(M39*(F34/12*3)*84%),2)</f>
        <v>#DIV/0!</v>
      </c>
      <c r="O39" s="496"/>
      <c r="P39" s="167"/>
      <c r="Q39" s="167"/>
      <c r="R39" s="167"/>
      <c r="S39" s="167"/>
      <c r="T39" s="167"/>
      <c r="U39" s="167"/>
      <c r="V39" s="167"/>
      <c r="W39" s="167"/>
      <c r="X39" s="167"/>
      <c r="Y39" s="4"/>
      <c r="Z39" s="4"/>
    </row>
    <row r="40" spans="1:26" x14ac:dyDescent="0.25">
      <c r="E40" s="109" t="s">
        <v>208</v>
      </c>
      <c r="F40" s="109"/>
      <c r="H40" s="109" t="s">
        <v>39</v>
      </c>
      <c r="M40" s="185">
        <f>L31</f>
        <v>0</v>
      </c>
      <c r="N40" s="496">
        <f>ROUND((M40*(I.!F34/12*3)*84%)+(M40*(II.!F34/12*3)*84%)+(M40*(III.!F34/12*3)*84%)+(M40*(F34/12*3)*84%),2)</f>
        <v>0</v>
      </c>
      <c r="O40" s="496"/>
      <c r="P40" s="167"/>
      <c r="Q40" s="167"/>
      <c r="R40" s="167"/>
      <c r="S40" s="167"/>
      <c r="T40" s="167"/>
      <c r="U40" s="167"/>
      <c r="V40" s="167"/>
      <c r="W40" s="167"/>
      <c r="X40" s="167"/>
      <c r="Y40" s="4"/>
      <c r="Z40" s="4"/>
    </row>
    <row r="41" spans="1:26" x14ac:dyDescent="0.25">
      <c r="E41" s="109" t="s">
        <v>209</v>
      </c>
      <c r="F41" s="109"/>
      <c r="H41" s="109" t="s">
        <v>202</v>
      </c>
      <c r="M41" s="185">
        <f>L32</f>
        <v>6.25E-2</v>
      </c>
      <c r="N41" s="496">
        <f>ROUND(I.!N41*4,2)</f>
        <v>0</v>
      </c>
      <c r="O41" s="496"/>
      <c r="P41" s="167"/>
      <c r="Q41" s="167"/>
      <c r="R41" s="167"/>
      <c r="S41" s="167"/>
      <c r="T41" s="167"/>
      <c r="U41" s="167"/>
      <c r="V41" s="167"/>
      <c r="W41" s="167"/>
      <c r="X41" s="167"/>
      <c r="Y41" s="4"/>
      <c r="Z41" s="4"/>
    </row>
    <row r="42" spans="1:26" x14ac:dyDescent="0.25">
      <c r="E42" s="140" t="s">
        <v>243</v>
      </c>
      <c r="F42" s="109"/>
      <c r="H42" s="109"/>
      <c r="M42" s="186"/>
      <c r="N42" s="496" t="e">
        <f>ROUND(-I.!N42-II.!N43-III.!N43,2)</f>
        <v>#DIV/0!</v>
      </c>
      <c r="O42" s="496"/>
      <c r="P42" s="167"/>
      <c r="Q42" s="167"/>
      <c r="R42" s="167"/>
      <c r="S42" s="167"/>
      <c r="T42" s="167"/>
      <c r="U42" s="167"/>
      <c r="V42" s="167"/>
      <c r="W42" s="167"/>
      <c r="X42" s="167"/>
      <c r="Y42" s="4"/>
      <c r="Z42" s="4"/>
    </row>
    <row r="43" spans="1:26" x14ac:dyDescent="0.25">
      <c r="G43" s="121" t="s">
        <v>244</v>
      </c>
      <c r="H43" s="121"/>
      <c r="I43" s="119"/>
      <c r="J43" s="119"/>
      <c r="K43" s="119"/>
      <c r="L43" s="119"/>
      <c r="M43" s="119"/>
      <c r="N43" s="491" t="e">
        <f>ROUND(SUM(N37:N42),2)</f>
        <v>#DIV/0!</v>
      </c>
      <c r="O43" s="491"/>
      <c r="P43" s="167"/>
      <c r="Q43" s="167"/>
      <c r="R43" s="167"/>
      <c r="S43" s="167"/>
      <c r="T43" s="167"/>
      <c r="U43" s="167"/>
      <c r="V43" s="167"/>
      <c r="W43" s="167"/>
      <c r="X43" s="167"/>
      <c r="Y43" s="4"/>
      <c r="Z43" s="4"/>
    </row>
    <row r="44" spans="1:26" x14ac:dyDescent="0.25">
      <c r="A44" s="4"/>
      <c r="B44" s="4"/>
      <c r="C44" s="4"/>
      <c r="D44" s="4"/>
      <c r="E44" s="4"/>
      <c r="F44" s="4"/>
      <c r="G44" s="4"/>
      <c r="H44" s="4"/>
      <c r="I44" s="4"/>
      <c r="J44" s="4"/>
      <c r="K44" s="4"/>
      <c r="L44" s="4"/>
      <c r="M44" s="4"/>
      <c r="N44" s="4"/>
      <c r="O44" s="4"/>
      <c r="P44" s="167"/>
      <c r="Q44" s="167"/>
      <c r="R44" s="167"/>
      <c r="S44" s="167"/>
      <c r="T44" s="167"/>
      <c r="U44" s="167"/>
      <c r="V44" s="167"/>
      <c r="W44" s="167"/>
      <c r="X44" s="167"/>
      <c r="Y44" s="4"/>
      <c r="Z44" s="4"/>
    </row>
    <row r="45" spans="1:26" ht="13.8" thickBot="1" x14ac:dyDescent="0.3">
      <c r="A45" s="54" t="s">
        <v>46</v>
      </c>
      <c r="G45" s="55"/>
      <c r="H45" s="55"/>
      <c r="I45" s="55"/>
      <c r="J45" s="55"/>
      <c r="K45" s="55"/>
      <c r="L45" s="55"/>
      <c r="M45" s="55"/>
      <c r="N45" s="55"/>
      <c r="O45" s="55"/>
      <c r="P45" s="167"/>
      <c r="Q45" s="167"/>
      <c r="R45" s="167"/>
      <c r="S45" s="167"/>
      <c r="T45" s="167"/>
      <c r="U45" s="167"/>
      <c r="V45" s="167"/>
      <c r="W45" s="167"/>
      <c r="X45" s="167"/>
      <c r="Y45" s="4"/>
      <c r="Z45" s="4"/>
    </row>
    <row r="46" spans="1:26" x14ac:dyDescent="0.25">
      <c r="A46" s="54" t="s">
        <v>47</v>
      </c>
      <c r="G46" s="54" t="s">
        <v>48</v>
      </c>
      <c r="P46" s="167"/>
      <c r="Q46" s="167"/>
      <c r="R46" s="167"/>
      <c r="S46" s="167"/>
      <c r="T46" s="167"/>
      <c r="U46" s="167"/>
      <c r="V46" s="167"/>
      <c r="W46" s="167"/>
      <c r="X46" s="167"/>
      <c r="Y46" s="4"/>
      <c r="Z46" s="4"/>
    </row>
    <row r="47" spans="1:26" x14ac:dyDescent="0.25">
      <c r="A47" s="4"/>
      <c r="B47" s="4"/>
      <c r="C47" s="4"/>
      <c r="D47" s="4"/>
      <c r="E47" s="4"/>
      <c r="F47" s="4"/>
      <c r="G47" s="4"/>
      <c r="H47" s="4"/>
      <c r="I47" s="4"/>
      <c r="J47" s="183"/>
      <c r="K47" s="183"/>
      <c r="L47" s="187"/>
      <c r="M47" s="187"/>
      <c r="N47" s="187"/>
      <c r="O47" s="4"/>
      <c r="P47" s="167"/>
      <c r="Q47" s="167"/>
      <c r="R47" s="167"/>
      <c r="S47" s="167"/>
      <c r="T47" s="167"/>
      <c r="U47" s="167"/>
      <c r="V47" s="167"/>
      <c r="W47" s="167"/>
      <c r="X47" s="167"/>
      <c r="Y47" s="4"/>
      <c r="Z47" s="4"/>
    </row>
    <row r="48" spans="1:26" x14ac:dyDescent="0.25">
      <c r="A48" s="4"/>
      <c r="B48" s="4"/>
      <c r="C48" s="4"/>
      <c r="D48" s="4"/>
      <c r="E48" s="4"/>
      <c r="F48" s="4"/>
      <c r="G48" s="4"/>
      <c r="H48" s="4"/>
      <c r="I48" s="183"/>
      <c r="J48" s="183"/>
      <c r="K48" s="183"/>
      <c r="L48" s="183"/>
      <c r="M48" s="188"/>
      <c r="N48" s="189"/>
      <c r="O48" s="4"/>
      <c r="P48" s="4"/>
      <c r="Q48" s="4"/>
      <c r="R48" s="4"/>
      <c r="S48" s="4"/>
      <c r="T48" s="4"/>
      <c r="U48" s="4"/>
      <c r="V48" s="4"/>
      <c r="W48" s="4"/>
      <c r="X48" s="4"/>
      <c r="Y48" s="4"/>
      <c r="Z48" s="4"/>
    </row>
    <row r="49" spans="1:26" x14ac:dyDescent="0.25">
      <c r="A49" s="4"/>
      <c r="B49" s="4"/>
      <c r="C49" s="4"/>
      <c r="D49" s="4"/>
      <c r="E49" s="4"/>
      <c r="F49" s="4"/>
      <c r="G49" s="4"/>
      <c r="H49" s="4"/>
      <c r="I49" s="4"/>
      <c r="J49" s="183"/>
      <c r="K49" s="183"/>
      <c r="L49" s="183"/>
      <c r="M49" s="183"/>
      <c r="N49" s="183"/>
      <c r="O49" s="4"/>
      <c r="P49" s="4"/>
      <c r="Q49" s="4"/>
      <c r="R49" s="4"/>
      <c r="S49" s="4"/>
      <c r="T49" s="4"/>
      <c r="U49" s="4"/>
      <c r="V49" s="4"/>
      <c r="W49" s="4"/>
      <c r="X49" s="4"/>
      <c r="Y49" s="4"/>
      <c r="Z49" s="4"/>
    </row>
    <row r="50" spans="1:26" x14ac:dyDescent="0.25">
      <c r="A50" s="4"/>
      <c r="B50" s="4"/>
      <c r="C50" s="4"/>
      <c r="D50" s="4"/>
      <c r="E50" s="4"/>
      <c r="F50" s="4"/>
      <c r="G50" s="4"/>
      <c r="H50" s="4"/>
      <c r="I50" s="4"/>
      <c r="J50" s="183"/>
      <c r="K50" s="183"/>
      <c r="L50" s="190"/>
      <c r="M50" s="183"/>
      <c r="N50" s="187"/>
      <c r="O50" s="4"/>
      <c r="P50" s="4"/>
      <c r="Q50" s="4"/>
      <c r="R50" s="4"/>
      <c r="S50" s="4"/>
      <c r="T50" s="4"/>
      <c r="U50" s="4"/>
      <c r="V50" s="4"/>
      <c r="W50" s="4"/>
      <c r="X50" s="4"/>
      <c r="Y50" s="4"/>
      <c r="Z50" s="4"/>
    </row>
    <row r="51" spans="1:26" x14ac:dyDescent="0.25">
      <c r="A51" s="4"/>
      <c r="B51" s="4"/>
      <c r="C51" s="4"/>
      <c r="D51" s="4"/>
      <c r="E51" s="4"/>
      <c r="F51" s="4"/>
      <c r="G51" s="4"/>
      <c r="H51" s="4"/>
      <c r="I51" s="4"/>
      <c r="J51" s="4"/>
      <c r="K51" s="4"/>
      <c r="L51" s="4"/>
      <c r="M51" s="4"/>
      <c r="N51" s="4"/>
      <c r="O51" s="4"/>
      <c r="P51" s="4"/>
      <c r="Q51" s="4"/>
      <c r="R51" s="4"/>
      <c r="S51" s="4"/>
      <c r="T51" s="4"/>
      <c r="U51" s="4"/>
      <c r="V51" s="4"/>
      <c r="W51" s="4"/>
      <c r="X51" s="4"/>
      <c r="Y51" s="4"/>
      <c r="Z51" s="4"/>
    </row>
    <row r="52" spans="1:26" x14ac:dyDescent="0.25">
      <c r="A52" s="4"/>
      <c r="B52" s="4"/>
      <c r="C52" s="4"/>
      <c r="D52" s="4"/>
      <c r="E52" s="4"/>
      <c r="F52" s="4"/>
      <c r="G52" s="4"/>
      <c r="H52" s="4"/>
      <c r="I52" s="4"/>
      <c r="J52" s="4"/>
      <c r="K52" s="4"/>
      <c r="L52" s="4"/>
      <c r="M52" s="4"/>
      <c r="N52" s="4"/>
      <c r="O52" s="4"/>
      <c r="P52" s="4"/>
      <c r="Q52" s="4"/>
      <c r="R52" s="4"/>
      <c r="S52" s="4"/>
      <c r="T52" s="4"/>
      <c r="U52" s="4"/>
      <c r="V52" s="4"/>
      <c r="W52" s="4"/>
      <c r="X52" s="4"/>
      <c r="Y52" s="4"/>
      <c r="Z52" s="4"/>
    </row>
  </sheetData>
  <sheetProtection algorithmName="SHA-512" hashValue="buuQmozHDWPXKftGiw4J8l7Qe1gxSfMLhuS7KbINIpK19ZeT9t6tJ1CKt33rbQ/8QpuWWCz0efu3WILilgLdXw==" saltValue="0Vk4afQeQNJV5o5thYqYiQ==" spinCount="100000" sheet="1" objects="1" scenarios="1"/>
  <mergeCells count="15">
    <mergeCell ref="C3:F3"/>
    <mergeCell ref="N37:O37"/>
    <mergeCell ref="N36:O36"/>
    <mergeCell ref="N38:O38"/>
    <mergeCell ref="N39:O39"/>
    <mergeCell ref="C5:D5"/>
    <mergeCell ref="F5:G5"/>
    <mergeCell ref="I5:J5"/>
    <mergeCell ref="I3:O3"/>
    <mergeCell ref="L5:O5"/>
    <mergeCell ref="P37:U37"/>
    <mergeCell ref="N40:O40"/>
    <mergeCell ref="N41:O41"/>
    <mergeCell ref="N42:O42"/>
    <mergeCell ref="N43:O43"/>
  </mergeCells>
  <pageMargins left="0.31496062992125984" right="0.31496062992125984" top="0.78740157480314965" bottom="0.78740157480314965" header="0.31496062992125984" footer="0.31496062992125984"/>
  <pageSetup paperSize="9" scale="9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99FF"/>
    <pageSetUpPr fitToPage="1"/>
  </sheetPr>
  <dimension ref="A1:R23"/>
  <sheetViews>
    <sheetView zoomScaleNormal="100" workbookViewId="0">
      <selection activeCell="C16" sqref="C16:D16"/>
    </sheetView>
  </sheetViews>
  <sheetFormatPr baseColWidth="10" defaultColWidth="11.44140625" defaultRowHeight="13.2" x14ac:dyDescent="0.25"/>
  <cols>
    <col min="1" max="1" width="8.6640625" style="49" customWidth="1"/>
    <col min="2" max="2" width="13.44140625" style="49" customWidth="1"/>
    <col min="3" max="4" width="8.6640625" style="49" customWidth="1"/>
    <col min="5" max="5" width="8.33203125" style="49" customWidth="1"/>
    <col min="6" max="6" width="9.109375" style="49" customWidth="1"/>
    <col min="7" max="7" width="10.109375" style="49" customWidth="1"/>
    <col min="8" max="12" width="8.6640625" style="49" customWidth="1"/>
    <col min="13" max="13" width="10.33203125" style="49" customWidth="1"/>
    <col min="14" max="14" width="10.109375" style="49" customWidth="1"/>
    <col min="15" max="16384" width="11.44140625" style="49"/>
  </cols>
  <sheetData>
    <row r="1" spans="1:18" ht="14.4" thickBot="1" x14ac:dyDescent="0.3">
      <c r="A1" s="46" t="s">
        <v>248</v>
      </c>
      <c r="B1" s="47"/>
      <c r="C1" s="47"/>
      <c r="D1" s="47"/>
      <c r="E1" s="47"/>
      <c r="F1" s="47"/>
      <c r="G1" s="47"/>
      <c r="H1" s="47"/>
      <c r="I1" s="47"/>
      <c r="J1" s="47"/>
      <c r="K1" s="47"/>
      <c r="L1" s="47"/>
      <c r="M1" s="47"/>
      <c r="N1" s="48"/>
    </row>
    <row r="2" spans="1:18" ht="13.8" x14ac:dyDescent="0.25">
      <c r="A2" s="50"/>
      <c r="B2" s="51"/>
      <c r="C2" s="51"/>
      <c r="D2" s="51"/>
      <c r="E2" s="51"/>
      <c r="F2" s="51"/>
      <c r="G2" s="51"/>
      <c r="H2" s="51"/>
      <c r="I2" s="51"/>
      <c r="J2" s="51"/>
      <c r="K2" s="51"/>
      <c r="L2" s="51"/>
      <c r="M2" s="51"/>
    </row>
    <row r="3" spans="1:18" x14ac:dyDescent="0.25">
      <c r="A3" s="52" t="s">
        <v>182</v>
      </c>
      <c r="C3" s="486" t="str">
        <f>I.!C3</f>
        <v>#TRÄGER#</v>
      </c>
      <c r="D3" s="487"/>
      <c r="E3" s="487"/>
      <c r="F3" s="488"/>
      <c r="G3" s="507" t="s">
        <v>1</v>
      </c>
      <c r="H3" s="508"/>
      <c r="I3" s="486" t="str">
        <f>I.!I3</f>
        <v>#KITA-NAME#</v>
      </c>
      <c r="J3" s="487"/>
      <c r="K3" s="487"/>
      <c r="L3" s="487"/>
      <c r="M3" s="487"/>
      <c r="N3" s="488"/>
    </row>
    <row r="4" spans="1:18" x14ac:dyDescent="0.25">
      <c r="A4" s="53"/>
      <c r="C4" s="2"/>
      <c r="D4" s="2"/>
      <c r="E4" s="2"/>
      <c r="F4" s="2"/>
      <c r="G4" s="2"/>
      <c r="H4" s="2"/>
      <c r="I4" s="2"/>
      <c r="J4" s="2"/>
      <c r="K4" s="2"/>
      <c r="L4" s="2"/>
      <c r="M4" s="2"/>
      <c r="N4" s="154"/>
    </row>
    <row r="5" spans="1:18" x14ac:dyDescent="0.25">
      <c r="A5" s="53" t="s">
        <v>2</v>
      </c>
      <c r="C5" s="486" t="str">
        <f>I.!C5</f>
        <v>#BEDIENER#</v>
      </c>
      <c r="D5" s="488"/>
      <c r="E5" s="266" t="s">
        <v>5</v>
      </c>
      <c r="F5" s="486" t="str">
        <f>I.!F5</f>
        <v>#BED-TELEFON#</v>
      </c>
      <c r="G5" s="488"/>
      <c r="H5" s="266" t="s">
        <v>3</v>
      </c>
      <c r="I5" s="486" t="str">
        <f>I.!I5</f>
        <v>#BED-FAX#</v>
      </c>
      <c r="J5" s="488"/>
      <c r="K5" s="266" t="s">
        <v>4</v>
      </c>
      <c r="L5" s="486" t="str">
        <f>I.!L5</f>
        <v>#BED-EMAIL#</v>
      </c>
      <c r="M5" s="487"/>
      <c r="N5" s="488"/>
    </row>
    <row r="6" spans="1:18" x14ac:dyDescent="0.25">
      <c r="C6" s="2"/>
      <c r="D6" s="2"/>
      <c r="E6" s="2"/>
      <c r="F6" s="2"/>
      <c r="G6" s="2"/>
      <c r="H6" s="2"/>
      <c r="I6" s="2"/>
      <c r="J6" s="2"/>
      <c r="K6" s="2"/>
      <c r="L6" s="2"/>
      <c r="M6" s="2"/>
      <c r="N6" s="2"/>
    </row>
    <row r="7" spans="1:18" x14ac:dyDescent="0.25">
      <c r="A7" s="53" t="s">
        <v>6</v>
      </c>
      <c r="B7" s="133">
        <f>I.!B7</f>
        <v>2026</v>
      </c>
      <c r="C7" s="394" t="s">
        <v>7</v>
      </c>
      <c r="D7" s="198" t="s">
        <v>183</v>
      </c>
      <c r="E7" s="192"/>
      <c r="F7" s="192" t="s">
        <v>8</v>
      </c>
      <c r="G7" s="343"/>
      <c r="H7" s="511" t="s">
        <v>9</v>
      </c>
      <c r="I7" s="512"/>
      <c r="J7" s="513"/>
      <c r="K7" s="273">
        <f>I.!K7</f>
        <v>0</v>
      </c>
      <c r="L7" s="511" t="s">
        <v>10</v>
      </c>
      <c r="M7" s="513"/>
      <c r="N7" s="271"/>
    </row>
    <row r="10" spans="1:18" x14ac:dyDescent="0.25">
      <c r="G10" s="2"/>
    </row>
    <row r="12" spans="1:18" x14ac:dyDescent="0.25">
      <c r="C12" s="509" t="s">
        <v>11</v>
      </c>
      <c r="D12" s="510"/>
      <c r="E12" s="219"/>
      <c r="F12" s="509" t="s">
        <v>25</v>
      </c>
      <c r="G12" s="510"/>
      <c r="H12" s="219"/>
      <c r="I12" s="509" t="s">
        <v>26</v>
      </c>
      <c r="J12" s="510"/>
      <c r="K12" s="219"/>
      <c r="L12" s="509" t="s">
        <v>184</v>
      </c>
      <c r="M12" s="510"/>
      <c r="N12" s="219"/>
    </row>
    <row r="13" spans="1:18" x14ac:dyDescent="0.25">
      <c r="A13" s="503" t="s">
        <v>185</v>
      </c>
      <c r="B13" s="503"/>
      <c r="C13" s="506">
        <f>Kita!R4</f>
        <v>0</v>
      </c>
      <c r="D13" s="506"/>
      <c r="E13" s="220"/>
      <c r="F13" s="505">
        <f>Kita!AF4</f>
        <v>0</v>
      </c>
      <c r="G13" s="505"/>
      <c r="H13" s="220"/>
      <c r="I13" s="505">
        <f>Kita!AT4</f>
        <v>0</v>
      </c>
      <c r="J13" s="505"/>
      <c r="K13" s="220"/>
      <c r="L13" s="505">
        <f>Kita!BH4</f>
        <v>0</v>
      </c>
      <c r="M13" s="505"/>
      <c r="N13" s="220"/>
    </row>
    <row r="14" spans="1:18" x14ac:dyDescent="0.25">
      <c r="A14" s="504" t="s">
        <v>193</v>
      </c>
      <c r="B14" s="504"/>
      <c r="C14" s="502">
        <f>Kita!S4</f>
        <v>0</v>
      </c>
      <c r="D14" s="502"/>
      <c r="E14" s="221"/>
      <c r="F14" s="502">
        <f>Kita!AG4</f>
        <v>0</v>
      </c>
      <c r="G14" s="502"/>
      <c r="H14" s="221"/>
      <c r="I14" s="502">
        <f>Kita!AU4</f>
        <v>0</v>
      </c>
      <c r="J14" s="502"/>
      <c r="K14" s="221"/>
      <c r="L14" s="502">
        <f>Kita!BI4</f>
        <v>0</v>
      </c>
      <c r="M14" s="502"/>
      <c r="N14" s="221"/>
    </row>
    <row r="15" spans="1:18" x14ac:dyDescent="0.25">
      <c r="A15" s="504" t="s">
        <v>194</v>
      </c>
      <c r="B15" s="504"/>
      <c r="C15" s="502">
        <f>Kita!T4</f>
        <v>0</v>
      </c>
      <c r="D15" s="502"/>
      <c r="E15" s="221"/>
      <c r="F15" s="502">
        <f>Kita!AH4</f>
        <v>0</v>
      </c>
      <c r="G15" s="502"/>
      <c r="H15" s="221"/>
      <c r="I15" s="502">
        <f>Kita!AV4</f>
        <v>0</v>
      </c>
      <c r="J15" s="502"/>
      <c r="K15" s="221"/>
      <c r="L15" s="502">
        <f>Kita!BJ4</f>
        <v>0</v>
      </c>
      <c r="M15" s="502"/>
      <c r="N15" s="221"/>
    </row>
    <row r="16" spans="1:18" ht="13.8" thickBot="1" x14ac:dyDescent="0.3">
      <c r="A16" s="504" t="s">
        <v>210</v>
      </c>
      <c r="B16" s="504"/>
      <c r="C16" s="502">
        <f>Kita!U4</f>
        <v>0</v>
      </c>
      <c r="D16" s="502"/>
      <c r="E16" s="221"/>
      <c r="F16" s="522">
        <f>Kita!AI4</f>
        <v>0</v>
      </c>
      <c r="G16" s="523"/>
      <c r="H16" s="221"/>
      <c r="I16" s="522">
        <f>Kita!AW4</f>
        <v>0</v>
      </c>
      <c r="J16" s="523"/>
      <c r="K16" s="221"/>
      <c r="L16" s="522">
        <f>Kita!BK4</f>
        <v>0</v>
      </c>
      <c r="M16" s="523"/>
      <c r="N16" s="221"/>
      <c r="R16" s="51"/>
    </row>
    <row r="17" spans="1:14" ht="13.8" thickBot="1" x14ac:dyDescent="0.3">
      <c r="A17" s="514" t="s">
        <v>186</v>
      </c>
      <c r="B17" s="515"/>
      <c r="C17" s="516">
        <f>C13+C14+C15+C16</f>
        <v>0</v>
      </c>
      <c r="D17" s="517"/>
      <c r="E17" s="222"/>
      <c r="F17" s="518">
        <f>F13+F14+F15+F16</f>
        <v>0</v>
      </c>
      <c r="G17" s="519"/>
      <c r="H17" s="222"/>
      <c r="I17" s="518">
        <f>I13+I14+I15+I16</f>
        <v>0</v>
      </c>
      <c r="J17" s="519"/>
      <c r="K17" s="222"/>
      <c r="L17" s="520">
        <f>L13+L14+L15+L16</f>
        <v>0</v>
      </c>
      <c r="M17" s="521"/>
      <c r="N17" s="222"/>
    </row>
    <row r="22" spans="1:14" ht="13.8" thickBot="1" x14ac:dyDescent="0.3">
      <c r="A22" s="54" t="s">
        <v>187</v>
      </c>
      <c r="F22" s="55"/>
      <c r="G22" s="55"/>
      <c r="H22" s="55"/>
      <c r="I22" s="55"/>
      <c r="J22" s="55"/>
      <c r="K22" s="55"/>
      <c r="L22" s="55"/>
      <c r="M22" s="55"/>
      <c r="N22" s="55"/>
    </row>
    <row r="23" spans="1:14" x14ac:dyDescent="0.25">
      <c r="A23" s="54"/>
      <c r="F23" s="54" t="s">
        <v>48</v>
      </c>
    </row>
  </sheetData>
  <sheetProtection algorithmName="SHA-512" hashValue="zbdM4S4YyQ0ijsrX4sIenMFg2GUK+yisxGIOLTPWmkuImuRaDSMTCd4Ez0NsFFwgfxGOQ8RzlJc+ietmfu+YmQ==" saltValue="pu64+/eR4mhWS6Kr76N/fQ==" spinCount="100000" sheet="1" objects="1" scenarios="1"/>
  <mergeCells count="38">
    <mergeCell ref="A16:B16"/>
    <mergeCell ref="F16:G16"/>
    <mergeCell ref="I16:J16"/>
    <mergeCell ref="L16:M16"/>
    <mergeCell ref="C16:D16"/>
    <mergeCell ref="A17:B17"/>
    <mergeCell ref="C17:D17"/>
    <mergeCell ref="F17:G17"/>
    <mergeCell ref="I17:J17"/>
    <mergeCell ref="L17:M17"/>
    <mergeCell ref="G3:H3"/>
    <mergeCell ref="F12:G12"/>
    <mergeCell ref="C12:D12"/>
    <mergeCell ref="I12:J12"/>
    <mergeCell ref="L12:M12"/>
    <mergeCell ref="H7:J7"/>
    <mergeCell ref="L7:M7"/>
    <mergeCell ref="C5:D5"/>
    <mergeCell ref="F5:G5"/>
    <mergeCell ref="I5:J5"/>
    <mergeCell ref="L5:N5"/>
    <mergeCell ref="I3:N3"/>
    <mergeCell ref="C3:F3"/>
    <mergeCell ref="C15:D15"/>
    <mergeCell ref="F15:G15"/>
    <mergeCell ref="I15:J15"/>
    <mergeCell ref="L15:M15"/>
    <mergeCell ref="A13:B13"/>
    <mergeCell ref="A14:B14"/>
    <mergeCell ref="A15:B15"/>
    <mergeCell ref="C14:D14"/>
    <mergeCell ref="F14:G14"/>
    <mergeCell ref="L14:M14"/>
    <mergeCell ref="I14:J14"/>
    <mergeCell ref="I13:J13"/>
    <mergeCell ref="L13:M13"/>
    <mergeCell ref="C13:D13"/>
    <mergeCell ref="F13:G13"/>
  </mergeCells>
  <pageMargins left="0.7" right="0.7" top="0.78740157499999996" bottom="0.78740157499999996" header="0.3" footer="0.3"/>
  <pageSetup paperSize="9" scale="86"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X63"/>
  <sheetViews>
    <sheetView zoomScale="75" zoomScaleNormal="75" zoomScaleSheetLayoutView="75" workbookViewId="0">
      <selection activeCell="BH10" sqref="BH10"/>
    </sheetView>
  </sheetViews>
  <sheetFormatPr baseColWidth="10" defaultColWidth="2.44140625" defaultRowHeight="13.8" x14ac:dyDescent="0.25"/>
  <cols>
    <col min="1" max="1" width="0.5546875" style="215" customWidth="1"/>
    <col min="2" max="49" width="2.44140625" style="215" customWidth="1"/>
    <col min="50" max="50" width="45.5546875" style="215" customWidth="1"/>
    <col min="51" max="245" width="2.44140625" style="215"/>
    <col min="246" max="246" width="0.5546875" style="215" customWidth="1"/>
    <col min="247" max="304" width="2.44140625" style="215" customWidth="1"/>
    <col min="305" max="305" width="0.5546875" style="215" customWidth="1"/>
    <col min="306" max="501" width="2.44140625" style="215"/>
    <col min="502" max="502" width="0.5546875" style="215" customWidth="1"/>
    <col min="503" max="560" width="2.44140625" style="215" customWidth="1"/>
    <col min="561" max="561" width="0.5546875" style="215" customWidth="1"/>
    <col min="562" max="757" width="2.44140625" style="215"/>
    <col min="758" max="758" width="0.5546875" style="215" customWidth="1"/>
    <col min="759" max="816" width="2.44140625" style="215" customWidth="1"/>
    <col min="817" max="817" width="0.5546875" style="215" customWidth="1"/>
    <col min="818" max="1013" width="2.44140625" style="215"/>
    <col min="1014" max="1014" width="0.5546875" style="215" customWidth="1"/>
    <col min="1015" max="1072" width="2.44140625" style="215" customWidth="1"/>
    <col min="1073" max="1073" width="0.5546875" style="215" customWidth="1"/>
    <col min="1074" max="1269" width="2.44140625" style="215"/>
    <col min="1270" max="1270" width="0.5546875" style="215" customWidth="1"/>
    <col min="1271" max="1328" width="2.44140625" style="215" customWidth="1"/>
    <col min="1329" max="1329" width="0.5546875" style="215" customWidth="1"/>
    <col min="1330" max="1525" width="2.44140625" style="215"/>
    <col min="1526" max="1526" width="0.5546875" style="215" customWidth="1"/>
    <col min="1527" max="1584" width="2.44140625" style="215" customWidth="1"/>
    <col min="1585" max="1585" width="0.5546875" style="215" customWidth="1"/>
    <col min="1586" max="1781" width="2.44140625" style="215"/>
    <col min="1782" max="1782" width="0.5546875" style="215" customWidth="1"/>
    <col min="1783" max="1840" width="2.44140625" style="215" customWidth="1"/>
    <col min="1841" max="1841" width="0.5546875" style="215" customWidth="1"/>
    <col min="1842" max="2037" width="2.44140625" style="215"/>
    <col min="2038" max="2038" width="0.5546875" style="215" customWidth="1"/>
    <col min="2039" max="2096" width="2.44140625" style="215" customWidth="1"/>
    <col min="2097" max="2097" width="0.5546875" style="215" customWidth="1"/>
    <col min="2098" max="2293" width="2.44140625" style="215"/>
    <col min="2294" max="2294" width="0.5546875" style="215" customWidth="1"/>
    <col min="2295" max="2352" width="2.44140625" style="215" customWidth="1"/>
    <col min="2353" max="2353" width="0.5546875" style="215" customWidth="1"/>
    <col min="2354" max="2549" width="2.44140625" style="215"/>
    <col min="2550" max="2550" width="0.5546875" style="215" customWidth="1"/>
    <col min="2551" max="2608" width="2.44140625" style="215" customWidth="1"/>
    <col min="2609" max="2609" width="0.5546875" style="215" customWidth="1"/>
    <col min="2610" max="2805" width="2.44140625" style="215"/>
    <col min="2806" max="2806" width="0.5546875" style="215" customWidth="1"/>
    <col min="2807" max="2864" width="2.44140625" style="215" customWidth="1"/>
    <col min="2865" max="2865" width="0.5546875" style="215" customWidth="1"/>
    <col min="2866" max="3061" width="2.44140625" style="215"/>
    <col min="3062" max="3062" width="0.5546875" style="215" customWidth="1"/>
    <col min="3063" max="3120" width="2.44140625" style="215" customWidth="1"/>
    <col min="3121" max="3121" width="0.5546875" style="215" customWidth="1"/>
    <col min="3122" max="3317" width="2.44140625" style="215"/>
    <col min="3318" max="3318" width="0.5546875" style="215" customWidth="1"/>
    <col min="3319" max="3376" width="2.44140625" style="215" customWidth="1"/>
    <col min="3377" max="3377" width="0.5546875" style="215" customWidth="1"/>
    <col min="3378" max="3573" width="2.44140625" style="215"/>
    <col min="3574" max="3574" width="0.5546875" style="215" customWidth="1"/>
    <col min="3575" max="3632" width="2.44140625" style="215" customWidth="1"/>
    <col min="3633" max="3633" width="0.5546875" style="215" customWidth="1"/>
    <col min="3634" max="3829" width="2.44140625" style="215"/>
    <col min="3830" max="3830" width="0.5546875" style="215" customWidth="1"/>
    <col min="3831" max="3888" width="2.44140625" style="215" customWidth="1"/>
    <col min="3889" max="3889" width="0.5546875" style="215" customWidth="1"/>
    <col min="3890" max="4085" width="2.44140625" style="215"/>
    <col min="4086" max="4086" width="0.5546875" style="215" customWidth="1"/>
    <col min="4087" max="4144" width="2.44140625" style="215" customWidth="1"/>
    <col min="4145" max="4145" width="0.5546875" style="215" customWidth="1"/>
    <col min="4146" max="4341" width="2.44140625" style="215"/>
    <col min="4342" max="4342" width="0.5546875" style="215" customWidth="1"/>
    <col min="4343" max="4400" width="2.44140625" style="215" customWidth="1"/>
    <col min="4401" max="4401" width="0.5546875" style="215" customWidth="1"/>
    <col min="4402" max="4597" width="2.44140625" style="215"/>
    <col min="4598" max="4598" width="0.5546875" style="215" customWidth="1"/>
    <col min="4599" max="4656" width="2.44140625" style="215" customWidth="1"/>
    <col min="4657" max="4657" width="0.5546875" style="215" customWidth="1"/>
    <col min="4658" max="4853" width="2.44140625" style="215"/>
    <col min="4854" max="4854" width="0.5546875" style="215" customWidth="1"/>
    <col min="4855" max="4912" width="2.44140625" style="215" customWidth="1"/>
    <col min="4913" max="4913" width="0.5546875" style="215" customWidth="1"/>
    <col min="4914" max="5109" width="2.44140625" style="215"/>
    <col min="5110" max="5110" width="0.5546875" style="215" customWidth="1"/>
    <col min="5111" max="5168" width="2.44140625" style="215" customWidth="1"/>
    <col min="5169" max="5169" width="0.5546875" style="215" customWidth="1"/>
    <col min="5170" max="5365" width="2.44140625" style="215"/>
    <col min="5366" max="5366" width="0.5546875" style="215" customWidth="1"/>
    <col min="5367" max="5424" width="2.44140625" style="215" customWidth="1"/>
    <col min="5425" max="5425" width="0.5546875" style="215" customWidth="1"/>
    <col min="5426" max="5621" width="2.44140625" style="215"/>
    <col min="5622" max="5622" width="0.5546875" style="215" customWidth="1"/>
    <col min="5623" max="5680" width="2.44140625" style="215" customWidth="1"/>
    <col min="5681" max="5681" width="0.5546875" style="215" customWidth="1"/>
    <col min="5682" max="5877" width="2.44140625" style="215"/>
    <col min="5878" max="5878" width="0.5546875" style="215" customWidth="1"/>
    <col min="5879" max="5936" width="2.44140625" style="215" customWidth="1"/>
    <col min="5937" max="5937" width="0.5546875" style="215" customWidth="1"/>
    <col min="5938" max="6133" width="2.44140625" style="215"/>
    <col min="6134" max="6134" width="0.5546875" style="215" customWidth="1"/>
    <col min="6135" max="6192" width="2.44140625" style="215" customWidth="1"/>
    <col min="6193" max="6193" width="0.5546875" style="215" customWidth="1"/>
    <col min="6194" max="6389" width="2.44140625" style="215"/>
    <col min="6390" max="6390" width="0.5546875" style="215" customWidth="1"/>
    <col min="6391" max="6448" width="2.44140625" style="215" customWidth="1"/>
    <col min="6449" max="6449" width="0.5546875" style="215" customWidth="1"/>
    <col min="6450" max="6645" width="2.44140625" style="215"/>
    <col min="6646" max="6646" width="0.5546875" style="215" customWidth="1"/>
    <col min="6647" max="6704" width="2.44140625" style="215" customWidth="1"/>
    <col min="6705" max="6705" width="0.5546875" style="215" customWidth="1"/>
    <col min="6706" max="6901" width="2.44140625" style="215"/>
    <col min="6902" max="6902" width="0.5546875" style="215" customWidth="1"/>
    <col min="6903" max="6960" width="2.44140625" style="215" customWidth="1"/>
    <col min="6961" max="6961" width="0.5546875" style="215" customWidth="1"/>
    <col min="6962" max="7157" width="2.44140625" style="215"/>
    <col min="7158" max="7158" width="0.5546875" style="215" customWidth="1"/>
    <col min="7159" max="7216" width="2.44140625" style="215" customWidth="1"/>
    <col min="7217" max="7217" width="0.5546875" style="215" customWidth="1"/>
    <col min="7218" max="7413" width="2.44140625" style="215"/>
    <col min="7414" max="7414" width="0.5546875" style="215" customWidth="1"/>
    <col min="7415" max="7472" width="2.44140625" style="215" customWidth="1"/>
    <col min="7473" max="7473" width="0.5546875" style="215" customWidth="1"/>
    <col min="7474" max="7669" width="2.44140625" style="215"/>
    <col min="7670" max="7670" width="0.5546875" style="215" customWidth="1"/>
    <col min="7671" max="7728" width="2.44140625" style="215" customWidth="1"/>
    <col min="7729" max="7729" width="0.5546875" style="215" customWidth="1"/>
    <col min="7730" max="7925" width="2.44140625" style="215"/>
    <col min="7926" max="7926" width="0.5546875" style="215" customWidth="1"/>
    <col min="7927" max="7984" width="2.44140625" style="215" customWidth="1"/>
    <col min="7985" max="7985" width="0.5546875" style="215" customWidth="1"/>
    <col min="7986" max="8181" width="2.44140625" style="215"/>
    <col min="8182" max="8182" width="0.5546875" style="215" customWidth="1"/>
    <col min="8183" max="8240" width="2.44140625" style="215" customWidth="1"/>
    <col min="8241" max="8241" width="0.5546875" style="215" customWidth="1"/>
    <col min="8242" max="8437" width="2.44140625" style="215"/>
    <col min="8438" max="8438" width="0.5546875" style="215" customWidth="1"/>
    <col min="8439" max="8496" width="2.44140625" style="215" customWidth="1"/>
    <col min="8497" max="8497" width="0.5546875" style="215" customWidth="1"/>
    <col min="8498" max="8693" width="2.44140625" style="215"/>
    <col min="8694" max="8694" width="0.5546875" style="215" customWidth="1"/>
    <col min="8695" max="8752" width="2.44140625" style="215" customWidth="1"/>
    <col min="8753" max="8753" width="0.5546875" style="215" customWidth="1"/>
    <col min="8754" max="8949" width="2.44140625" style="215"/>
    <col min="8950" max="8950" width="0.5546875" style="215" customWidth="1"/>
    <col min="8951" max="9008" width="2.44140625" style="215" customWidth="1"/>
    <col min="9009" max="9009" width="0.5546875" style="215" customWidth="1"/>
    <col min="9010" max="9205" width="2.44140625" style="215"/>
    <col min="9206" max="9206" width="0.5546875" style="215" customWidth="1"/>
    <col min="9207" max="9264" width="2.44140625" style="215" customWidth="1"/>
    <col min="9265" max="9265" width="0.5546875" style="215" customWidth="1"/>
    <col min="9266" max="9461" width="2.44140625" style="215"/>
    <col min="9462" max="9462" width="0.5546875" style="215" customWidth="1"/>
    <col min="9463" max="9520" width="2.44140625" style="215" customWidth="1"/>
    <col min="9521" max="9521" width="0.5546875" style="215" customWidth="1"/>
    <col min="9522" max="9717" width="2.44140625" style="215"/>
    <col min="9718" max="9718" width="0.5546875" style="215" customWidth="1"/>
    <col min="9719" max="9776" width="2.44140625" style="215" customWidth="1"/>
    <col min="9777" max="9777" width="0.5546875" style="215" customWidth="1"/>
    <col min="9778" max="9973" width="2.44140625" style="215"/>
    <col min="9974" max="9974" width="0.5546875" style="215" customWidth="1"/>
    <col min="9975" max="10032" width="2.44140625" style="215" customWidth="1"/>
    <col min="10033" max="10033" width="0.5546875" style="215" customWidth="1"/>
    <col min="10034" max="10229" width="2.44140625" style="215"/>
    <col min="10230" max="10230" width="0.5546875" style="215" customWidth="1"/>
    <col min="10231" max="10288" width="2.44140625" style="215" customWidth="1"/>
    <col min="10289" max="10289" width="0.5546875" style="215" customWidth="1"/>
    <col min="10290" max="10485" width="2.44140625" style="215"/>
    <col min="10486" max="10486" width="0.5546875" style="215" customWidth="1"/>
    <col min="10487" max="10544" width="2.44140625" style="215" customWidth="1"/>
    <col min="10545" max="10545" width="0.5546875" style="215" customWidth="1"/>
    <col min="10546" max="10741" width="2.44140625" style="215"/>
    <col min="10742" max="10742" width="0.5546875" style="215" customWidth="1"/>
    <col min="10743" max="10800" width="2.44140625" style="215" customWidth="1"/>
    <col min="10801" max="10801" width="0.5546875" style="215" customWidth="1"/>
    <col min="10802" max="10997" width="2.44140625" style="215"/>
    <col min="10998" max="10998" width="0.5546875" style="215" customWidth="1"/>
    <col min="10999" max="11056" width="2.44140625" style="215" customWidth="1"/>
    <col min="11057" max="11057" width="0.5546875" style="215" customWidth="1"/>
    <col min="11058" max="11253" width="2.44140625" style="215"/>
    <col min="11254" max="11254" width="0.5546875" style="215" customWidth="1"/>
    <col min="11255" max="11312" width="2.44140625" style="215" customWidth="1"/>
    <col min="11313" max="11313" width="0.5546875" style="215" customWidth="1"/>
    <col min="11314" max="11509" width="2.44140625" style="215"/>
    <col min="11510" max="11510" width="0.5546875" style="215" customWidth="1"/>
    <col min="11511" max="11568" width="2.44140625" style="215" customWidth="1"/>
    <col min="11569" max="11569" width="0.5546875" style="215" customWidth="1"/>
    <col min="11570" max="11765" width="2.44140625" style="215"/>
    <col min="11766" max="11766" width="0.5546875" style="215" customWidth="1"/>
    <col min="11767" max="11824" width="2.44140625" style="215" customWidth="1"/>
    <col min="11825" max="11825" width="0.5546875" style="215" customWidth="1"/>
    <col min="11826" max="12021" width="2.44140625" style="215"/>
    <col min="12022" max="12022" width="0.5546875" style="215" customWidth="1"/>
    <col min="12023" max="12080" width="2.44140625" style="215" customWidth="1"/>
    <col min="12081" max="12081" width="0.5546875" style="215" customWidth="1"/>
    <col min="12082" max="12277" width="2.44140625" style="215"/>
    <col min="12278" max="12278" width="0.5546875" style="215" customWidth="1"/>
    <col min="12279" max="12336" width="2.44140625" style="215" customWidth="1"/>
    <col min="12337" max="12337" width="0.5546875" style="215" customWidth="1"/>
    <col min="12338" max="12533" width="2.44140625" style="215"/>
    <col min="12534" max="12534" width="0.5546875" style="215" customWidth="1"/>
    <col min="12535" max="12592" width="2.44140625" style="215" customWidth="1"/>
    <col min="12593" max="12593" width="0.5546875" style="215" customWidth="1"/>
    <col min="12594" max="12789" width="2.44140625" style="215"/>
    <col min="12790" max="12790" width="0.5546875" style="215" customWidth="1"/>
    <col min="12791" max="12848" width="2.44140625" style="215" customWidth="1"/>
    <col min="12849" max="12849" width="0.5546875" style="215" customWidth="1"/>
    <col min="12850" max="13045" width="2.44140625" style="215"/>
    <col min="13046" max="13046" width="0.5546875" style="215" customWidth="1"/>
    <col min="13047" max="13104" width="2.44140625" style="215" customWidth="1"/>
    <col min="13105" max="13105" width="0.5546875" style="215" customWidth="1"/>
    <col min="13106" max="13301" width="2.44140625" style="215"/>
    <col min="13302" max="13302" width="0.5546875" style="215" customWidth="1"/>
    <col min="13303" max="13360" width="2.44140625" style="215" customWidth="1"/>
    <col min="13361" max="13361" width="0.5546875" style="215" customWidth="1"/>
    <col min="13362" max="13557" width="2.44140625" style="215"/>
    <col min="13558" max="13558" width="0.5546875" style="215" customWidth="1"/>
    <col min="13559" max="13616" width="2.44140625" style="215" customWidth="1"/>
    <col min="13617" max="13617" width="0.5546875" style="215" customWidth="1"/>
    <col min="13618" max="13813" width="2.44140625" style="215"/>
    <col min="13814" max="13814" width="0.5546875" style="215" customWidth="1"/>
    <col min="13815" max="13872" width="2.44140625" style="215" customWidth="1"/>
    <col min="13873" max="13873" width="0.5546875" style="215" customWidth="1"/>
    <col min="13874" max="14069" width="2.44140625" style="215"/>
    <col min="14070" max="14070" width="0.5546875" style="215" customWidth="1"/>
    <col min="14071" max="14128" width="2.44140625" style="215" customWidth="1"/>
    <col min="14129" max="14129" width="0.5546875" style="215" customWidth="1"/>
    <col min="14130" max="14325" width="2.44140625" style="215"/>
    <col min="14326" max="14326" width="0.5546875" style="215" customWidth="1"/>
    <col min="14327" max="14384" width="2.44140625" style="215" customWidth="1"/>
    <col min="14385" max="14385" width="0.5546875" style="215" customWidth="1"/>
    <col min="14386" max="14581" width="2.44140625" style="215"/>
    <col min="14582" max="14582" width="0.5546875" style="215" customWidth="1"/>
    <col min="14583" max="14640" width="2.44140625" style="215" customWidth="1"/>
    <col min="14641" max="14641" width="0.5546875" style="215" customWidth="1"/>
    <col min="14642" max="14837" width="2.44140625" style="215"/>
    <col min="14838" max="14838" width="0.5546875" style="215" customWidth="1"/>
    <col min="14839" max="14896" width="2.44140625" style="215" customWidth="1"/>
    <col min="14897" max="14897" width="0.5546875" style="215" customWidth="1"/>
    <col min="14898" max="15093" width="2.44140625" style="215"/>
    <col min="15094" max="15094" width="0.5546875" style="215" customWidth="1"/>
    <col min="15095" max="15152" width="2.44140625" style="215" customWidth="1"/>
    <col min="15153" max="15153" width="0.5546875" style="215" customWidth="1"/>
    <col min="15154" max="15349" width="2.44140625" style="215"/>
    <col min="15350" max="15350" width="0.5546875" style="215" customWidth="1"/>
    <col min="15351" max="15408" width="2.44140625" style="215" customWidth="1"/>
    <col min="15409" max="15409" width="0.5546875" style="215" customWidth="1"/>
    <col min="15410" max="15605" width="2.44140625" style="215"/>
    <col min="15606" max="15606" width="0.5546875" style="215" customWidth="1"/>
    <col min="15607" max="15664" width="2.44140625" style="215" customWidth="1"/>
    <col min="15665" max="15665" width="0.5546875" style="215" customWidth="1"/>
    <col min="15666" max="15861" width="2.44140625" style="215"/>
    <col min="15862" max="15862" width="0.5546875" style="215" customWidth="1"/>
    <col min="15863" max="15920" width="2.44140625" style="215" customWidth="1"/>
    <col min="15921" max="15921" width="0.5546875" style="215" customWidth="1"/>
    <col min="15922" max="16117" width="2.44140625" style="215"/>
    <col min="16118" max="16118" width="0.5546875" style="215" customWidth="1"/>
    <col min="16119" max="16176" width="2.44140625" style="215" customWidth="1"/>
    <col min="16177" max="16177" width="0.5546875" style="215" customWidth="1"/>
    <col min="16178" max="16384" width="2.44140625" style="215"/>
  </cols>
  <sheetData>
    <row r="1" spans="1:50" x14ac:dyDescent="0.25">
      <c r="A1" s="214"/>
      <c r="B1" s="212"/>
      <c r="C1" s="212"/>
      <c r="D1" s="212"/>
      <c r="E1" s="212"/>
      <c r="F1" s="212"/>
      <c r="G1" s="212"/>
      <c r="H1" s="212"/>
      <c r="I1" s="212"/>
      <c r="J1" s="212"/>
      <c r="K1" s="212"/>
      <c r="L1" s="212"/>
      <c r="M1" s="212"/>
      <c r="N1" s="212"/>
      <c r="O1" s="212"/>
      <c r="P1" s="212"/>
      <c r="Q1" s="212"/>
      <c r="R1" s="212"/>
      <c r="S1" s="212"/>
      <c r="T1" s="212"/>
      <c r="U1" s="212"/>
      <c r="V1" s="212"/>
      <c r="W1" s="212"/>
      <c r="X1" s="212"/>
      <c r="Y1" s="212"/>
      <c r="Z1" s="212"/>
      <c r="AA1" s="212"/>
      <c r="AB1" s="212"/>
      <c r="AC1" s="212"/>
      <c r="AD1" s="212"/>
      <c r="AE1" s="212"/>
      <c r="AF1" s="212"/>
      <c r="AG1" s="212"/>
      <c r="AH1" s="212"/>
      <c r="AI1" s="212"/>
      <c r="AJ1" s="212"/>
      <c r="AK1" s="212"/>
      <c r="AL1" s="212"/>
      <c r="AM1" s="212"/>
      <c r="AN1" s="212"/>
      <c r="AO1" s="212"/>
      <c r="AP1" s="212"/>
      <c r="AQ1" s="212"/>
      <c r="AR1" s="212"/>
      <c r="AS1" s="212"/>
      <c r="AT1" s="212"/>
      <c r="AU1" s="212"/>
      <c r="AV1" s="212"/>
      <c r="AW1" s="212"/>
      <c r="AX1" s="212"/>
    </row>
    <row r="2" spans="1:50" x14ac:dyDescent="0.25">
      <c r="A2" s="214"/>
      <c r="B2" s="212"/>
      <c r="C2" s="212"/>
      <c r="D2" s="212"/>
      <c r="E2" s="212"/>
      <c r="F2" s="212"/>
      <c r="G2" s="212"/>
      <c r="H2" s="212"/>
      <c r="I2" s="212"/>
      <c r="J2" s="212"/>
      <c r="K2" s="212"/>
      <c r="L2" s="212"/>
      <c r="M2" s="212"/>
      <c r="N2" s="212"/>
      <c r="O2" s="212"/>
      <c r="P2" s="212"/>
      <c r="Q2" s="212"/>
      <c r="R2" s="212"/>
      <c r="S2" s="212"/>
      <c r="T2" s="212"/>
      <c r="U2" s="212"/>
      <c r="V2" s="212"/>
      <c r="W2" s="212"/>
      <c r="X2" s="212"/>
      <c r="Y2" s="212"/>
      <c r="Z2" s="212"/>
      <c r="AA2" s="212"/>
      <c r="AB2" s="212"/>
      <c r="AC2" s="212"/>
      <c r="AD2" s="212"/>
      <c r="AE2" s="212"/>
      <c r="AF2" s="212"/>
      <c r="AG2" s="212"/>
      <c r="AH2" s="212"/>
      <c r="AI2" s="212"/>
      <c r="AJ2" s="212"/>
      <c r="AK2" s="212"/>
      <c r="AL2" s="212"/>
      <c r="AM2" s="212"/>
      <c r="AN2" s="212"/>
      <c r="AO2" s="212"/>
      <c r="AP2" s="212"/>
      <c r="AQ2" s="212"/>
      <c r="AR2" s="212"/>
      <c r="AS2" s="212"/>
      <c r="AT2" s="212"/>
      <c r="AU2" s="212"/>
      <c r="AV2" s="524"/>
      <c r="AW2" s="524"/>
      <c r="AX2" s="524"/>
    </row>
    <row r="3" spans="1:50" x14ac:dyDescent="0.25">
      <c r="A3" s="214"/>
      <c r="B3" s="212"/>
      <c r="C3" s="212"/>
      <c r="D3" s="212"/>
      <c r="E3" s="212"/>
      <c r="F3" s="212"/>
      <c r="G3" s="212"/>
      <c r="H3" s="212"/>
      <c r="I3" s="212"/>
      <c r="J3" s="212"/>
      <c r="K3" s="212"/>
      <c r="L3" s="212"/>
      <c r="M3" s="212"/>
      <c r="N3" s="212"/>
      <c r="O3" s="212"/>
      <c r="P3" s="212"/>
      <c r="Q3" s="212"/>
      <c r="R3" s="212"/>
      <c r="S3" s="212"/>
      <c r="T3" s="212"/>
      <c r="U3" s="212"/>
      <c r="V3" s="212"/>
      <c r="W3" s="212"/>
      <c r="X3" s="212"/>
      <c r="Y3" s="212"/>
      <c r="Z3" s="212"/>
      <c r="AA3" s="212"/>
      <c r="AB3" s="212"/>
      <c r="AC3" s="212"/>
      <c r="AD3" s="212"/>
      <c r="AE3" s="212"/>
      <c r="AF3" s="212"/>
      <c r="AG3" s="212"/>
      <c r="AH3" s="212"/>
      <c r="AI3" s="212"/>
      <c r="AJ3" s="212"/>
      <c r="AK3" s="212"/>
      <c r="AL3" s="212"/>
      <c r="AM3" s="212"/>
      <c r="AN3" s="212"/>
      <c r="AO3" s="212"/>
      <c r="AP3" s="212"/>
      <c r="AQ3" s="212"/>
      <c r="AR3" s="212"/>
      <c r="AS3" s="212"/>
      <c r="AT3" s="212"/>
      <c r="AU3" s="212"/>
      <c r="AV3" s="213"/>
      <c r="AW3" s="213"/>
      <c r="AX3" s="213"/>
    </row>
    <row r="4" spans="1:50" ht="14.25" customHeight="1" x14ac:dyDescent="0.25">
      <c r="A4" s="214"/>
      <c r="B4" s="212"/>
      <c r="C4" s="212"/>
      <c r="D4" s="212"/>
      <c r="E4" s="212"/>
      <c r="F4" s="212"/>
      <c r="G4" s="212"/>
      <c r="H4" s="212"/>
      <c r="I4" s="212"/>
      <c r="J4" s="212"/>
      <c r="K4" s="212"/>
      <c r="L4" s="538" t="s">
        <v>255</v>
      </c>
      <c r="M4" s="538"/>
      <c r="N4" s="538"/>
      <c r="O4" s="538"/>
      <c r="P4" s="538"/>
      <c r="Q4" s="538"/>
      <c r="R4" s="538"/>
      <c r="S4" s="538"/>
      <c r="T4" s="538"/>
      <c r="U4" s="538"/>
      <c r="V4" s="538"/>
      <c r="W4" s="538"/>
      <c r="X4" s="538"/>
      <c r="Y4" s="538"/>
      <c r="Z4" s="538"/>
      <c r="AA4" s="538"/>
      <c r="AB4" s="538"/>
      <c r="AC4" s="538"/>
      <c r="AD4" s="538"/>
      <c r="AE4" s="538"/>
      <c r="AF4" s="538"/>
      <c r="AG4" s="538"/>
      <c r="AH4" s="538"/>
      <c r="AI4" s="538"/>
      <c r="AJ4" s="538"/>
      <c r="AK4" s="538"/>
      <c r="AL4" s="538"/>
      <c r="AM4" s="538"/>
      <c r="AN4" s="538"/>
      <c r="AO4" s="538"/>
      <c r="AP4" s="538"/>
      <c r="AQ4" s="538"/>
      <c r="AR4" s="538"/>
      <c r="AS4" s="538"/>
      <c r="AT4" s="538"/>
      <c r="AU4" s="538"/>
      <c r="AV4" s="538"/>
      <c r="AW4" s="538"/>
      <c r="AX4" s="538"/>
    </row>
    <row r="5" spans="1:50" ht="15" customHeight="1" x14ac:dyDescent="0.25">
      <c r="A5" s="214"/>
      <c r="B5" s="212"/>
      <c r="C5" s="212"/>
      <c r="D5" s="212"/>
      <c r="E5" s="212"/>
      <c r="F5" s="212"/>
      <c r="G5" s="212"/>
      <c r="H5" s="212"/>
      <c r="I5" s="212"/>
      <c r="J5" s="212"/>
      <c r="K5" s="212"/>
      <c r="L5" s="538"/>
      <c r="M5" s="538"/>
      <c r="N5" s="538"/>
      <c r="O5" s="538"/>
      <c r="P5" s="538"/>
      <c r="Q5" s="538"/>
      <c r="R5" s="538"/>
      <c r="S5" s="538"/>
      <c r="T5" s="538"/>
      <c r="U5" s="538"/>
      <c r="V5" s="538"/>
      <c r="W5" s="538"/>
      <c r="X5" s="538"/>
      <c r="Y5" s="538"/>
      <c r="Z5" s="538"/>
      <c r="AA5" s="538"/>
      <c r="AB5" s="538"/>
      <c r="AC5" s="538"/>
      <c r="AD5" s="538"/>
      <c r="AE5" s="538"/>
      <c r="AF5" s="538"/>
      <c r="AG5" s="538"/>
      <c r="AH5" s="538"/>
      <c r="AI5" s="538"/>
      <c r="AJ5" s="538"/>
      <c r="AK5" s="538"/>
      <c r="AL5" s="538"/>
      <c r="AM5" s="538"/>
      <c r="AN5" s="538"/>
      <c r="AO5" s="538"/>
      <c r="AP5" s="538"/>
      <c r="AQ5" s="538"/>
      <c r="AR5" s="538"/>
      <c r="AS5" s="538"/>
      <c r="AT5" s="538"/>
      <c r="AU5" s="538"/>
      <c r="AV5" s="538"/>
      <c r="AW5" s="538"/>
      <c r="AX5" s="538"/>
    </row>
    <row r="6" spans="1:50" x14ac:dyDescent="0.25">
      <c r="A6" s="212"/>
      <c r="B6" s="212"/>
      <c r="C6" s="212"/>
      <c r="D6" s="212"/>
      <c r="E6" s="212"/>
      <c r="F6" s="212"/>
      <c r="G6" s="212"/>
      <c r="H6" s="212"/>
      <c r="I6" s="212"/>
      <c r="J6" s="212"/>
      <c r="K6" s="212"/>
      <c r="L6" s="212"/>
      <c r="M6" s="212"/>
      <c r="N6" s="212"/>
      <c r="O6" s="212"/>
      <c r="P6" s="212"/>
      <c r="Q6" s="212"/>
      <c r="R6" s="212"/>
      <c r="S6" s="212"/>
      <c r="T6" s="212"/>
      <c r="U6" s="212"/>
      <c r="V6" s="212"/>
      <c r="W6" s="212"/>
      <c r="X6" s="212"/>
      <c r="Y6" s="212"/>
      <c r="Z6" s="212"/>
      <c r="AA6" s="212"/>
      <c r="AB6" s="212"/>
      <c r="AC6" s="212"/>
      <c r="AD6" s="212"/>
      <c r="AE6" s="212"/>
      <c r="AF6" s="212"/>
      <c r="AG6" s="212"/>
      <c r="AH6" s="212"/>
      <c r="AI6" s="212"/>
      <c r="AJ6" s="212"/>
      <c r="AK6" s="212"/>
      <c r="AL6" s="212"/>
      <c r="AM6" s="212"/>
      <c r="AN6" s="212"/>
      <c r="AO6" s="212"/>
      <c r="AP6" s="212"/>
      <c r="AQ6" s="212"/>
      <c r="AR6" s="212"/>
      <c r="AS6" s="212"/>
      <c r="AT6" s="212"/>
      <c r="AU6" s="212"/>
      <c r="AV6" s="212"/>
      <c r="AW6" s="212"/>
      <c r="AX6" s="212"/>
    </row>
    <row r="7" spans="1:50" x14ac:dyDescent="0.25">
      <c r="B7" s="216" t="s">
        <v>64</v>
      </c>
      <c r="C7" s="217"/>
      <c r="D7" s="217"/>
      <c r="E7" s="217"/>
      <c r="F7" s="217"/>
      <c r="G7" s="525"/>
      <c r="H7" s="526"/>
      <c r="I7" s="526"/>
      <c r="J7" s="526"/>
      <c r="K7" s="526"/>
      <c r="L7" s="526"/>
      <c r="M7" s="526"/>
      <c r="N7" s="526"/>
      <c r="O7" s="526"/>
      <c r="P7" s="526"/>
      <c r="Q7" s="526"/>
      <c r="R7" s="526"/>
      <c r="S7" s="526"/>
      <c r="T7" s="526"/>
      <c r="U7" s="526"/>
      <c r="V7" s="526"/>
      <c r="W7" s="526"/>
      <c r="X7" s="526"/>
      <c r="Y7" s="526"/>
      <c r="Z7" s="526"/>
      <c r="AA7" s="526"/>
      <c r="AB7" s="526"/>
      <c r="AC7" s="526"/>
      <c r="AD7" s="526"/>
      <c r="AE7" s="526"/>
      <c r="AF7" s="526"/>
      <c r="AG7" s="526"/>
      <c r="AH7" s="526"/>
      <c r="AI7" s="526"/>
      <c r="AJ7" s="526"/>
      <c r="AK7" s="526"/>
      <c r="AL7" s="526"/>
      <c r="AM7" s="526"/>
      <c r="AN7" s="526"/>
      <c r="AO7" s="526"/>
      <c r="AP7" s="526"/>
      <c r="AQ7" s="526"/>
      <c r="AR7" s="526"/>
      <c r="AS7" s="526"/>
      <c r="AT7" s="526"/>
      <c r="AU7" s="526"/>
      <c r="AV7" s="526"/>
      <c r="AW7" s="526"/>
      <c r="AX7" s="527"/>
    </row>
    <row r="8" spans="1:50" x14ac:dyDescent="0.25">
      <c r="B8" s="534"/>
      <c r="C8" s="535"/>
      <c r="D8" s="535"/>
      <c r="E8" s="535"/>
      <c r="F8" s="535"/>
      <c r="G8" s="528"/>
      <c r="H8" s="529"/>
      <c r="I8" s="529"/>
      <c r="J8" s="529"/>
      <c r="K8" s="529"/>
      <c r="L8" s="529"/>
      <c r="M8" s="529"/>
      <c r="N8" s="529"/>
      <c r="O8" s="529"/>
      <c r="P8" s="529"/>
      <c r="Q8" s="529"/>
      <c r="R8" s="529"/>
      <c r="S8" s="529"/>
      <c r="T8" s="529"/>
      <c r="U8" s="529"/>
      <c r="V8" s="529"/>
      <c r="W8" s="529"/>
      <c r="X8" s="529"/>
      <c r="Y8" s="529"/>
      <c r="Z8" s="529"/>
      <c r="AA8" s="529"/>
      <c r="AB8" s="529"/>
      <c r="AC8" s="529"/>
      <c r="AD8" s="529"/>
      <c r="AE8" s="529"/>
      <c r="AF8" s="529"/>
      <c r="AG8" s="529"/>
      <c r="AH8" s="529"/>
      <c r="AI8" s="529"/>
      <c r="AJ8" s="529"/>
      <c r="AK8" s="529"/>
      <c r="AL8" s="529"/>
      <c r="AM8" s="529"/>
      <c r="AN8" s="529"/>
      <c r="AO8" s="529"/>
      <c r="AP8" s="529"/>
      <c r="AQ8" s="529"/>
      <c r="AR8" s="529"/>
      <c r="AS8" s="529"/>
      <c r="AT8" s="529"/>
      <c r="AU8" s="529"/>
      <c r="AV8" s="529"/>
      <c r="AW8" s="529"/>
      <c r="AX8" s="530"/>
    </row>
    <row r="9" spans="1:50" x14ac:dyDescent="0.25">
      <c r="B9" s="216" t="s">
        <v>65</v>
      </c>
      <c r="C9" s="217"/>
      <c r="D9" s="217"/>
      <c r="E9" s="217"/>
      <c r="F9" s="217"/>
      <c r="G9" s="528"/>
      <c r="H9" s="529"/>
      <c r="I9" s="529"/>
      <c r="J9" s="529"/>
      <c r="K9" s="529"/>
      <c r="L9" s="529"/>
      <c r="M9" s="529"/>
      <c r="N9" s="529"/>
      <c r="O9" s="529"/>
      <c r="P9" s="529"/>
      <c r="Q9" s="529"/>
      <c r="R9" s="529"/>
      <c r="S9" s="529"/>
      <c r="T9" s="529"/>
      <c r="U9" s="529"/>
      <c r="V9" s="529"/>
      <c r="W9" s="529"/>
      <c r="X9" s="529"/>
      <c r="Y9" s="529"/>
      <c r="Z9" s="529"/>
      <c r="AA9" s="529"/>
      <c r="AB9" s="529"/>
      <c r="AC9" s="529"/>
      <c r="AD9" s="529"/>
      <c r="AE9" s="529"/>
      <c r="AF9" s="529"/>
      <c r="AG9" s="529"/>
      <c r="AH9" s="529"/>
      <c r="AI9" s="529"/>
      <c r="AJ9" s="529"/>
      <c r="AK9" s="529"/>
      <c r="AL9" s="529"/>
      <c r="AM9" s="529"/>
      <c r="AN9" s="529"/>
      <c r="AO9" s="529"/>
      <c r="AP9" s="529"/>
      <c r="AQ9" s="529"/>
      <c r="AR9" s="529"/>
      <c r="AS9" s="529"/>
      <c r="AT9" s="529"/>
      <c r="AU9" s="529"/>
      <c r="AV9" s="529"/>
      <c r="AW9" s="529"/>
      <c r="AX9" s="530"/>
    </row>
    <row r="10" spans="1:50" x14ac:dyDescent="0.25">
      <c r="B10" s="536"/>
      <c r="C10" s="537"/>
      <c r="D10" s="537"/>
      <c r="E10" s="537"/>
      <c r="F10" s="537"/>
      <c r="G10" s="531"/>
      <c r="H10" s="532"/>
      <c r="I10" s="532"/>
      <c r="J10" s="532"/>
      <c r="K10" s="532"/>
      <c r="L10" s="532"/>
      <c r="M10" s="532"/>
      <c r="N10" s="532"/>
      <c r="O10" s="532"/>
      <c r="P10" s="532"/>
      <c r="Q10" s="532"/>
      <c r="R10" s="532"/>
      <c r="S10" s="532"/>
      <c r="T10" s="532"/>
      <c r="U10" s="532"/>
      <c r="V10" s="532"/>
      <c r="W10" s="532"/>
      <c r="X10" s="532"/>
      <c r="Y10" s="532"/>
      <c r="Z10" s="532"/>
      <c r="AA10" s="532"/>
      <c r="AB10" s="532"/>
      <c r="AC10" s="532"/>
      <c r="AD10" s="532"/>
      <c r="AE10" s="532"/>
      <c r="AF10" s="532"/>
      <c r="AG10" s="532"/>
      <c r="AH10" s="532"/>
      <c r="AI10" s="532"/>
      <c r="AJ10" s="532"/>
      <c r="AK10" s="532"/>
      <c r="AL10" s="532"/>
      <c r="AM10" s="532"/>
      <c r="AN10" s="532"/>
      <c r="AO10" s="532"/>
      <c r="AP10" s="532"/>
      <c r="AQ10" s="532"/>
      <c r="AR10" s="532"/>
      <c r="AS10" s="532"/>
      <c r="AT10" s="532"/>
      <c r="AU10" s="532"/>
      <c r="AV10" s="532"/>
      <c r="AW10" s="532"/>
      <c r="AX10" s="533"/>
    </row>
    <row r="11" spans="1:50" ht="6" customHeight="1" x14ac:dyDescent="0.25">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c r="AD11" s="218"/>
      <c r="AE11" s="218"/>
      <c r="AF11" s="218"/>
      <c r="AG11" s="218"/>
      <c r="AH11" s="218"/>
      <c r="AI11" s="218"/>
      <c r="AJ11" s="218"/>
      <c r="AK11" s="218"/>
      <c r="AL11" s="218"/>
      <c r="AM11" s="218"/>
      <c r="AN11" s="218"/>
      <c r="AO11" s="218"/>
      <c r="AP11" s="218"/>
      <c r="AQ11" s="218"/>
      <c r="AR11" s="218"/>
      <c r="AS11" s="218"/>
      <c r="AT11" s="218"/>
      <c r="AU11" s="218"/>
      <c r="AV11" s="218"/>
      <c r="AW11" s="218"/>
      <c r="AX11" s="218"/>
    </row>
    <row r="12" spans="1:50" x14ac:dyDescent="0.25">
      <c r="B12" s="216" t="s">
        <v>64</v>
      </c>
      <c r="C12" s="217"/>
      <c r="D12" s="217"/>
      <c r="E12" s="217"/>
      <c r="F12" s="217"/>
      <c r="G12" s="539"/>
      <c r="H12" s="540" t="s">
        <v>261</v>
      </c>
      <c r="I12" s="540" t="s">
        <v>260</v>
      </c>
      <c r="J12" s="540" t="s">
        <v>261</v>
      </c>
      <c r="K12" s="540" t="s">
        <v>260</v>
      </c>
      <c r="L12" s="540" t="s">
        <v>261</v>
      </c>
      <c r="M12" s="540" t="s">
        <v>260</v>
      </c>
      <c r="N12" s="540" t="s">
        <v>261</v>
      </c>
      <c r="O12" s="540" t="s">
        <v>260</v>
      </c>
      <c r="P12" s="540" t="s">
        <v>261</v>
      </c>
      <c r="Q12" s="540" t="s">
        <v>260</v>
      </c>
      <c r="R12" s="540" t="s">
        <v>261</v>
      </c>
      <c r="S12" s="540" t="s">
        <v>260</v>
      </c>
      <c r="T12" s="540" t="s">
        <v>261</v>
      </c>
      <c r="U12" s="540" t="s">
        <v>260</v>
      </c>
      <c r="V12" s="540" t="s">
        <v>261</v>
      </c>
      <c r="W12" s="540" t="s">
        <v>260</v>
      </c>
      <c r="X12" s="540" t="s">
        <v>261</v>
      </c>
      <c r="Y12" s="540" t="s">
        <v>260</v>
      </c>
      <c r="Z12" s="540" t="s">
        <v>261</v>
      </c>
      <c r="AA12" s="540" t="s">
        <v>260</v>
      </c>
      <c r="AB12" s="540" t="s">
        <v>261</v>
      </c>
      <c r="AC12" s="540" t="s">
        <v>260</v>
      </c>
      <c r="AD12" s="540" t="s">
        <v>261</v>
      </c>
      <c r="AE12" s="540" t="s">
        <v>260</v>
      </c>
      <c r="AF12" s="540" t="s">
        <v>261</v>
      </c>
      <c r="AG12" s="540" t="s">
        <v>260</v>
      </c>
      <c r="AH12" s="540" t="s">
        <v>261</v>
      </c>
      <c r="AI12" s="540" t="s">
        <v>260</v>
      </c>
      <c r="AJ12" s="540" t="s">
        <v>261</v>
      </c>
      <c r="AK12" s="540" t="s">
        <v>260</v>
      </c>
      <c r="AL12" s="540" t="s">
        <v>261</v>
      </c>
      <c r="AM12" s="540" t="s">
        <v>260</v>
      </c>
      <c r="AN12" s="540" t="s">
        <v>261</v>
      </c>
      <c r="AO12" s="540" t="s">
        <v>260</v>
      </c>
      <c r="AP12" s="540" t="s">
        <v>261</v>
      </c>
      <c r="AQ12" s="540" t="s">
        <v>260</v>
      </c>
      <c r="AR12" s="540" t="s">
        <v>261</v>
      </c>
      <c r="AS12" s="540" t="s">
        <v>260</v>
      </c>
      <c r="AT12" s="540" t="s">
        <v>261</v>
      </c>
      <c r="AU12" s="540" t="s">
        <v>260</v>
      </c>
      <c r="AV12" s="540" t="s">
        <v>261</v>
      </c>
      <c r="AW12" s="540" t="s">
        <v>260</v>
      </c>
      <c r="AX12" s="540" t="s">
        <v>261</v>
      </c>
    </row>
    <row r="13" spans="1:50" x14ac:dyDescent="0.25">
      <c r="B13" s="534"/>
      <c r="C13" s="535"/>
      <c r="D13" s="535"/>
      <c r="E13" s="535"/>
      <c r="F13" s="535"/>
      <c r="G13" s="541" t="s">
        <v>260</v>
      </c>
      <c r="H13" s="542" t="s">
        <v>261</v>
      </c>
      <c r="I13" s="542" t="s">
        <v>260</v>
      </c>
      <c r="J13" s="542" t="s">
        <v>261</v>
      </c>
      <c r="K13" s="542" t="s">
        <v>260</v>
      </c>
      <c r="L13" s="542" t="s">
        <v>261</v>
      </c>
      <c r="M13" s="542" t="s">
        <v>260</v>
      </c>
      <c r="N13" s="542" t="s">
        <v>261</v>
      </c>
      <c r="O13" s="542" t="s">
        <v>260</v>
      </c>
      <c r="P13" s="542" t="s">
        <v>261</v>
      </c>
      <c r="Q13" s="542" t="s">
        <v>260</v>
      </c>
      <c r="R13" s="542" t="s">
        <v>261</v>
      </c>
      <c r="S13" s="542" t="s">
        <v>260</v>
      </c>
      <c r="T13" s="542" t="s">
        <v>261</v>
      </c>
      <c r="U13" s="542" t="s">
        <v>260</v>
      </c>
      <c r="V13" s="542" t="s">
        <v>261</v>
      </c>
      <c r="W13" s="542" t="s">
        <v>260</v>
      </c>
      <c r="X13" s="542" t="s">
        <v>261</v>
      </c>
      <c r="Y13" s="542" t="s">
        <v>260</v>
      </c>
      <c r="Z13" s="542" t="s">
        <v>261</v>
      </c>
      <c r="AA13" s="542" t="s">
        <v>260</v>
      </c>
      <c r="AB13" s="542" t="s">
        <v>261</v>
      </c>
      <c r="AC13" s="542" t="s">
        <v>260</v>
      </c>
      <c r="AD13" s="542" t="s">
        <v>261</v>
      </c>
      <c r="AE13" s="542" t="s">
        <v>260</v>
      </c>
      <c r="AF13" s="542" t="s">
        <v>261</v>
      </c>
      <c r="AG13" s="542" t="s">
        <v>260</v>
      </c>
      <c r="AH13" s="542" t="s">
        <v>261</v>
      </c>
      <c r="AI13" s="542" t="s">
        <v>260</v>
      </c>
      <c r="AJ13" s="542" t="s">
        <v>261</v>
      </c>
      <c r="AK13" s="542" t="s">
        <v>260</v>
      </c>
      <c r="AL13" s="542" t="s">
        <v>261</v>
      </c>
      <c r="AM13" s="542" t="s">
        <v>260</v>
      </c>
      <c r="AN13" s="542" t="s">
        <v>261</v>
      </c>
      <c r="AO13" s="542" t="s">
        <v>260</v>
      </c>
      <c r="AP13" s="542" t="s">
        <v>261</v>
      </c>
      <c r="AQ13" s="542" t="s">
        <v>260</v>
      </c>
      <c r="AR13" s="542" t="s">
        <v>261</v>
      </c>
      <c r="AS13" s="542" t="s">
        <v>260</v>
      </c>
      <c r="AT13" s="542" t="s">
        <v>261</v>
      </c>
      <c r="AU13" s="542" t="s">
        <v>260</v>
      </c>
      <c r="AV13" s="542" t="s">
        <v>261</v>
      </c>
      <c r="AW13" s="542" t="s">
        <v>260</v>
      </c>
      <c r="AX13" s="542" t="s">
        <v>261</v>
      </c>
    </row>
    <row r="14" spans="1:50" x14ac:dyDescent="0.25">
      <c r="B14" s="216" t="s">
        <v>65</v>
      </c>
      <c r="C14" s="217"/>
      <c r="D14" s="217"/>
      <c r="E14" s="217"/>
      <c r="F14" s="217"/>
      <c r="G14" s="541" t="s">
        <v>260</v>
      </c>
      <c r="H14" s="542" t="s">
        <v>261</v>
      </c>
      <c r="I14" s="542" t="s">
        <v>260</v>
      </c>
      <c r="J14" s="542" t="s">
        <v>261</v>
      </c>
      <c r="K14" s="542" t="s">
        <v>260</v>
      </c>
      <c r="L14" s="542" t="s">
        <v>261</v>
      </c>
      <c r="M14" s="542" t="s">
        <v>260</v>
      </c>
      <c r="N14" s="542" t="s">
        <v>261</v>
      </c>
      <c r="O14" s="542" t="s">
        <v>260</v>
      </c>
      <c r="P14" s="542" t="s">
        <v>261</v>
      </c>
      <c r="Q14" s="542" t="s">
        <v>260</v>
      </c>
      <c r="R14" s="542" t="s">
        <v>261</v>
      </c>
      <c r="S14" s="542" t="s">
        <v>260</v>
      </c>
      <c r="T14" s="542" t="s">
        <v>261</v>
      </c>
      <c r="U14" s="542" t="s">
        <v>260</v>
      </c>
      <c r="V14" s="542" t="s">
        <v>261</v>
      </c>
      <c r="W14" s="542" t="s">
        <v>260</v>
      </c>
      <c r="X14" s="542" t="s">
        <v>261</v>
      </c>
      <c r="Y14" s="542" t="s">
        <v>260</v>
      </c>
      <c r="Z14" s="542" t="s">
        <v>261</v>
      </c>
      <c r="AA14" s="542" t="s">
        <v>260</v>
      </c>
      <c r="AB14" s="542" t="s">
        <v>261</v>
      </c>
      <c r="AC14" s="542" t="s">
        <v>260</v>
      </c>
      <c r="AD14" s="542" t="s">
        <v>261</v>
      </c>
      <c r="AE14" s="542" t="s">
        <v>260</v>
      </c>
      <c r="AF14" s="542" t="s">
        <v>261</v>
      </c>
      <c r="AG14" s="542" t="s">
        <v>260</v>
      </c>
      <c r="AH14" s="542" t="s">
        <v>261</v>
      </c>
      <c r="AI14" s="542" t="s">
        <v>260</v>
      </c>
      <c r="AJ14" s="542" t="s">
        <v>261</v>
      </c>
      <c r="AK14" s="542" t="s">
        <v>260</v>
      </c>
      <c r="AL14" s="542" t="s">
        <v>261</v>
      </c>
      <c r="AM14" s="542" t="s">
        <v>260</v>
      </c>
      <c r="AN14" s="542" t="s">
        <v>261</v>
      </c>
      <c r="AO14" s="542" t="s">
        <v>260</v>
      </c>
      <c r="AP14" s="542" t="s">
        <v>261</v>
      </c>
      <c r="AQ14" s="542" t="s">
        <v>260</v>
      </c>
      <c r="AR14" s="542" t="s">
        <v>261</v>
      </c>
      <c r="AS14" s="542" t="s">
        <v>260</v>
      </c>
      <c r="AT14" s="542" t="s">
        <v>261</v>
      </c>
      <c r="AU14" s="542" t="s">
        <v>260</v>
      </c>
      <c r="AV14" s="542" t="s">
        <v>261</v>
      </c>
      <c r="AW14" s="542" t="s">
        <v>260</v>
      </c>
      <c r="AX14" s="542" t="s">
        <v>261</v>
      </c>
    </row>
    <row r="15" spans="1:50" x14ac:dyDescent="0.25">
      <c r="B15" s="536"/>
      <c r="C15" s="537"/>
      <c r="D15" s="537"/>
      <c r="E15" s="537"/>
      <c r="F15" s="537"/>
      <c r="G15" s="543" t="s">
        <v>260</v>
      </c>
      <c r="H15" s="544" t="s">
        <v>261</v>
      </c>
      <c r="I15" s="544" t="s">
        <v>260</v>
      </c>
      <c r="J15" s="544" t="s">
        <v>261</v>
      </c>
      <c r="K15" s="544" t="s">
        <v>260</v>
      </c>
      <c r="L15" s="544" t="s">
        <v>261</v>
      </c>
      <c r="M15" s="544" t="s">
        <v>260</v>
      </c>
      <c r="N15" s="544" t="s">
        <v>261</v>
      </c>
      <c r="O15" s="544" t="s">
        <v>260</v>
      </c>
      <c r="P15" s="544" t="s">
        <v>261</v>
      </c>
      <c r="Q15" s="544" t="s">
        <v>260</v>
      </c>
      <c r="R15" s="544" t="s">
        <v>261</v>
      </c>
      <c r="S15" s="544" t="s">
        <v>260</v>
      </c>
      <c r="T15" s="544" t="s">
        <v>261</v>
      </c>
      <c r="U15" s="544" t="s">
        <v>260</v>
      </c>
      <c r="V15" s="544" t="s">
        <v>261</v>
      </c>
      <c r="W15" s="544" t="s">
        <v>260</v>
      </c>
      <c r="X15" s="544" t="s">
        <v>261</v>
      </c>
      <c r="Y15" s="544" t="s">
        <v>260</v>
      </c>
      <c r="Z15" s="544" t="s">
        <v>261</v>
      </c>
      <c r="AA15" s="544" t="s">
        <v>260</v>
      </c>
      <c r="AB15" s="544" t="s">
        <v>261</v>
      </c>
      <c r="AC15" s="544" t="s">
        <v>260</v>
      </c>
      <c r="AD15" s="544" t="s">
        <v>261</v>
      </c>
      <c r="AE15" s="544" t="s">
        <v>260</v>
      </c>
      <c r="AF15" s="544" t="s">
        <v>261</v>
      </c>
      <c r="AG15" s="544" t="s">
        <v>260</v>
      </c>
      <c r="AH15" s="544" t="s">
        <v>261</v>
      </c>
      <c r="AI15" s="544" t="s">
        <v>260</v>
      </c>
      <c r="AJ15" s="544" t="s">
        <v>261</v>
      </c>
      <c r="AK15" s="544" t="s">
        <v>260</v>
      </c>
      <c r="AL15" s="544" t="s">
        <v>261</v>
      </c>
      <c r="AM15" s="544" t="s">
        <v>260</v>
      </c>
      <c r="AN15" s="544" t="s">
        <v>261</v>
      </c>
      <c r="AO15" s="544" t="s">
        <v>260</v>
      </c>
      <c r="AP15" s="544" t="s">
        <v>261</v>
      </c>
      <c r="AQ15" s="544" t="s">
        <v>260</v>
      </c>
      <c r="AR15" s="544" t="s">
        <v>261</v>
      </c>
      <c r="AS15" s="544" t="s">
        <v>260</v>
      </c>
      <c r="AT15" s="544" t="s">
        <v>261</v>
      </c>
      <c r="AU15" s="544" t="s">
        <v>260</v>
      </c>
      <c r="AV15" s="544" t="s">
        <v>261</v>
      </c>
      <c r="AW15" s="544" t="s">
        <v>260</v>
      </c>
      <c r="AX15" s="544" t="s">
        <v>261</v>
      </c>
    </row>
    <row r="16" spans="1:50" ht="6" customHeight="1" x14ac:dyDescent="0.25">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218"/>
      <c r="AB16" s="218"/>
      <c r="AC16" s="218"/>
      <c r="AD16" s="218"/>
      <c r="AE16" s="218"/>
      <c r="AF16" s="218"/>
      <c r="AG16" s="218"/>
      <c r="AH16" s="218"/>
      <c r="AI16" s="218"/>
      <c r="AJ16" s="218"/>
      <c r="AK16" s="218"/>
      <c r="AL16" s="218"/>
      <c r="AM16" s="218"/>
      <c r="AN16" s="218"/>
      <c r="AO16" s="218"/>
      <c r="AP16" s="218"/>
      <c r="AQ16" s="218"/>
      <c r="AR16" s="218"/>
      <c r="AS16" s="218"/>
      <c r="AT16" s="218"/>
      <c r="AU16" s="218"/>
      <c r="AV16" s="218"/>
      <c r="AW16" s="218"/>
      <c r="AX16" s="218"/>
    </row>
    <row r="17" spans="2:50" x14ac:dyDescent="0.25">
      <c r="B17" s="216" t="s">
        <v>64</v>
      </c>
      <c r="C17" s="217"/>
      <c r="D17" s="217"/>
      <c r="E17" s="217"/>
      <c r="F17" s="217"/>
      <c r="G17" s="539"/>
      <c r="H17" s="540"/>
      <c r="I17" s="540"/>
      <c r="J17" s="540"/>
      <c r="K17" s="540"/>
      <c r="L17" s="540"/>
      <c r="M17" s="540"/>
      <c r="N17" s="540"/>
      <c r="O17" s="540"/>
      <c r="P17" s="540"/>
      <c r="Q17" s="540"/>
      <c r="R17" s="540"/>
      <c r="S17" s="540"/>
      <c r="T17" s="540"/>
      <c r="U17" s="540"/>
      <c r="V17" s="540"/>
      <c r="W17" s="540"/>
      <c r="X17" s="540"/>
      <c r="Y17" s="540"/>
      <c r="Z17" s="540"/>
      <c r="AA17" s="540"/>
      <c r="AB17" s="540"/>
      <c r="AC17" s="540"/>
      <c r="AD17" s="540"/>
      <c r="AE17" s="540"/>
      <c r="AF17" s="540"/>
      <c r="AG17" s="540"/>
      <c r="AH17" s="540"/>
      <c r="AI17" s="540"/>
      <c r="AJ17" s="540"/>
      <c r="AK17" s="540"/>
      <c r="AL17" s="540"/>
      <c r="AM17" s="540"/>
      <c r="AN17" s="540"/>
      <c r="AO17" s="540"/>
      <c r="AP17" s="540"/>
      <c r="AQ17" s="540"/>
      <c r="AR17" s="540"/>
      <c r="AS17" s="540"/>
      <c r="AT17" s="540"/>
      <c r="AU17" s="540"/>
      <c r="AV17" s="540"/>
      <c r="AW17" s="540"/>
      <c r="AX17" s="540"/>
    </row>
    <row r="18" spans="2:50" x14ac:dyDescent="0.25">
      <c r="B18" s="534"/>
      <c r="C18" s="535"/>
      <c r="D18" s="535"/>
      <c r="E18" s="535"/>
      <c r="F18" s="535"/>
      <c r="G18" s="541"/>
      <c r="H18" s="542"/>
      <c r="I18" s="542"/>
      <c r="J18" s="542"/>
      <c r="K18" s="542"/>
      <c r="L18" s="542"/>
      <c r="M18" s="542"/>
      <c r="N18" s="542"/>
      <c r="O18" s="542"/>
      <c r="P18" s="542"/>
      <c r="Q18" s="542"/>
      <c r="R18" s="542"/>
      <c r="S18" s="542"/>
      <c r="T18" s="542"/>
      <c r="U18" s="542"/>
      <c r="V18" s="542"/>
      <c r="W18" s="542"/>
      <c r="X18" s="542"/>
      <c r="Y18" s="542"/>
      <c r="Z18" s="542"/>
      <c r="AA18" s="542"/>
      <c r="AB18" s="542"/>
      <c r="AC18" s="542"/>
      <c r="AD18" s="542"/>
      <c r="AE18" s="542"/>
      <c r="AF18" s="542"/>
      <c r="AG18" s="542"/>
      <c r="AH18" s="542"/>
      <c r="AI18" s="542"/>
      <c r="AJ18" s="542"/>
      <c r="AK18" s="542"/>
      <c r="AL18" s="542"/>
      <c r="AM18" s="542"/>
      <c r="AN18" s="542"/>
      <c r="AO18" s="542"/>
      <c r="AP18" s="542"/>
      <c r="AQ18" s="542"/>
      <c r="AR18" s="542"/>
      <c r="AS18" s="542"/>
      <c r="AT18" s="542"/>
      <c r="AU18" s="542"/>
      <c r="AV18" s="542"/>
      <c r="AW18" s="542"/>
      <c r="AX18" s="542"/>
    </row>
    <row r="19" spans="2:50" x14ac:dyDescent="0.25">
      <c r="B19" s="216" t="s">
        <v>65</v>
      </c>
      <c r="C19" s="217"/>
      <c r="D19" s="217"/>
      <c r="E19" s="217"/>
      <c r="F19" s="217"/>
      <c r="G19" s="541"/>
      <c r="H19" s="542"/>
      <c r="I19" s="542"/>
      <c r="J19" s="542"/>
      <c r="K19" s="542"/>
      <c r="L19" s="542"/>
      <c r="M19" s="542"/>
      <c r="N19" s="542"/>
      <c r="O19" s="542"/>
      <c r="P19" s="542"/>
      <c r="Q19" s="542"/>
      <c r="R19" s="542"/>
      <c r="S19" s="542"/>
      <c r="T19" s="542"/>
      <c r="U19" s="542"/>
      <c r="V19" s="542"/>
      <c r="W19" s="542"/>
      <c r="X19" s="542"/>
      <c r="Y19" s="542"/>
      <c r="Z19" s="542"/>
      <c r="AA19" s="542"/>
      <c r="AB19" s="542"/>
      <c r="AC19" s="542"/>
      <c r="AD19" s="542"/>
      <c r="AE19" s="542"/>
      <c r="AF19" s="542"/>
      <c r="AG19" s="542"/>
      <c r="AH19" s="542"/>
      <c r="AI19" s="542"/>
      <c r="AJ19" s="542"/>
      <c r="AK19" s="542"/>
      <c r="AL19" s="542"/>
      <c r="AM19" s="542"/>
      <c r="AN19" s="542"/>
      <c r="AO19" s="542"/>
      <c r="AP19" s="542"/>
      <c r="AQ19" s="542"/>
      <c r="AR19" s="542"/>
      <c r="AS19" s="542"/>
      <c r="AT19" s="542"/>
      <c r="AU19" s="542"/>
      <c r="AV19" s="542"/>
      <c r="AW19" s="542"/>
      <c r="AX19" s="542"/>
    </row>
    <row r="20" spans="2:50" x14ac:dyDescent="0.25">
      <c r="B20" s="536"/>
      <c r="C20" s="537"/>
      <c r="D20" s="537"/>
      <c r="E20" s="537"/>
      <c r="F20" s="537"/>
      <c r="G20" s="543"/>
      <c r="H20" s="544"/>
      <c r="I20" s="544"/>
      <c r="J20" s="544"/>
      <c r="K20" s="544"/>
      <c r="L20" s="544"/>
      <c r="M20" s="544"/>
      <c r="N20" s="544"/>
      <c r="O20" s="544"/>
      <c r="P20" s="544"/>
      <c r="Q20" s="544"/>
      <c r="R20" s="544"/>
      <c r="S20" s="544"/>
      <c r="T20" s="544"/>
      <c r="U20" s="544"/>
      <c r="V20" s="544"/>
      <c r="W20" s="544"/>
      <c r="X20" s="544"/>
      <c r="Y20" s="544"/>
      <c r="Z20" s="544"/>
      <c r="AA20" s="544"/>
      <c r="AB20" s="544"/>
      <c r="AC20" s="544"/>
      <c r="AD20" s="544"/>
      <c r="AE20" s="544"/>
      <c r="AF20" s="544"/>
      <c r="AG20" s="544"/>
      <c r="AH20" s="544"/>
      <c r="AI20" s="544"/>
      <c r="AJ20" s="544"/>
      <c r="AK20" s="544"/>
      <c r="AL20" s="544"/>
      <c r="AM20" s="544"/>
      <c r="AN20" s="544"/>
      <c r="AO20" s="544"/>
      <c r="AP20" s="544"/>
      <c r="AQ20" s="544"/>
      <c r="AR20" s="544"/>
      <c r="AS20" s="544"/>
      <c r="AT20" s="544"/>
      <c r="AU20" s="544"/>
      <c r="AV20" s="544"/>
      <c r="AW20" s="544"/>
      <c r="AX20" s="544"/>
    </row>
    <row r="21" spans="2:50" ht="6" customHeight="1" x14ac:dyDescent="0.25">
      <c r="B21" s="218"/>
      <c r="C21" s="218"/>
      <c r="D21" s="218"/>
      <c r="E21" s="218"/>
      <c r="F21" s="218"/>
      <c r="G21" s="218"/>
      <c r="H21" s="218"/>
      <c r="I21" s="218"/>
      <c r="J21" s="218"/>
      <c r="K21" s="218"/>
      <c r="L21" s="218"/>
      <c r="M21" s="218"/>
      <c r="N21" s="218"/>
      <c r="O21" s="218"/>
      <c r="P21" s="218"/>
      <c r="Q21" s="218"/>
      <c r="R21" s="218"/>
      <c r="S21" s="218"/>
      <c r="T21" s="218"/>
      <c r="U21" s="218"/>
      <c r="V21" s="218"/>
      <c r="W21" s="218"/>
      <c r="X21" s="218"/>
      <c r="Y21" s="218"/>
      <c r="Z21" s="218"/>
      <c r="AA21" s="218"/>
      <c r="AB21" s="218"/>
      <c r="AC21" s="218"/>
      <c r="AD21" s="218"/>
      <c r="AE21" s="218"/>
      <c r="AF21" s="218"/>
      <c r="AG21" s="218"/>
      <c r="AH21" s="218"/>
      <c r="AI21" s="218"/>
      <c r="AJ21" s="218"/>
      <c r="AK21" s="218"/>
      <c r="AL21" s="218"/>
      <c r="AM21" s="218"/>
      <c r="AN21" s="218"/>
      <c r="AO21" s="218"/>
      <c r="AP21" s="218"/>
      <c r="AQ21" s="218"/>
      <c r="AR21" s="218"/>
      <c r="AS21" s="218"/>
      <c r="AT21" s="218"/>
      <c r="AU21" s="218"/>
      <c r="AV21" s="218"/>
      <c r="AW21" s="218"/>
      <c r="AX21" s="218"/>
    </row>
    <row r="22" spans="2:50" x14ac:dyDescent="0.25">
      <c r="B22" s="216" t="s">
        <v>64</v>
      </c>
      <c r="C22" s="217"/>
      <c r="D22" s="217"/>
      <c r="E22" s="217"/>
      <c r="F22" s="217"/>
      <c r="G22" s="539"/>
      <c r="H22" s="540"/>
      <c r="I22" s="540"/>
      <c r="J22" s="540"/>
      <c r="K22" s="540"/>
      <c r="L22" s="540"/>
      <c r="M22" s="540"/>
      <c r="N22" s="540"/>
      <c r="O22" s="540"/>
      <c r="P22" s="540"/>
      <c r="Q22" s="540"/>
      <c r="R22" s="540"/>
      <c r="S22" s="540"/>
      <c r="T22" s="540"/>
      <c r="U22" s="540"/>
      <c r="V22" s="540"/>
      <c r="W22" s="540"/>
      <c r="X22" s="540"/>
      <c r="Y22" s="540"/>
      <c r="Z22" s="540"/>
      <c r="AA22" s="540"/>
      <c r="AB22" s="540"/>
      <c r="AC22" s="540"/>
      <c r="AD22" s="540"/>
      <c r="AE22" s="540"/>
      <c r="AF22" s="540"/>
      <c r="AG22" s="540"/>
      <c r="AH22" s="540"/>
      <c r="AI22" s="540"/>
      <c r="AJ22" s="540"/>
      <c r="AK22" s="540"/>
      <c r="AL22" s="540"/>
      <c r="AM22" s="540"/>
      <c r="AN22" s="540"/>
      <c r="AO22" s="540"/>
      <c r="AP22" s="540"/>
      <c r="AQ22" s="540"/>
      <c r="AR22" s="540"/>
      <c r="AS22" s="540"/>
      <c r="AT22" s="540"/>
      <c r="AU22" s="540"/>
      <c r="AV22" s="540"/>
      <c r="AW22" s="540"/>
      <c r="AX22" s="540"/>
    </row>
    <row r="23" spans="2:50" x14ac:dyDescent="0.25">
      <c r="B23" s="534"/>
      <c r="C23" s="535"/>
      <c r="D23" s="535"/>
      <c r="E23" s="535"/>
      <c r="F23" s="535"/>
      <c r="G23" s="541"/>
      <c r="H23" s="542"/>
      <c r="I23" s="542"/>
      <c r="J23" s="542"/>
      <c r="K23" s="542"/>
      <c r="L23" s="542"/>
      <c r="M23" s="542"/>
      <c r="N23" s="542"/>
      <c r="O23" s="542"/>
      <c r="P23" s="542"/>
      <c r="Q23" s="542"/>
      <c r="R23" s="542"/>
      <c r="S23" s="542"/>
      <c r="T23" s="542"/>
      <c r="U23" s="542"/>
      <c r="V23" s="542"/>
      <c r="W23" s="542"/>
      <c r="X23" s="542"/>
      <c r="Y23" s="542"/>
      <c r="Z23" s="542"/>
      <c r="AA23" s="542"/>
      <c r="AB23" s="542"/>
      <c r="AC23" s="542"/>
      <c r="AD23" s="542"/>
      <c r="AE23" s="542"/>
      <c r="AF23" s="542"/>
      <c r="AG23" s="542"/>
      <c r="AH23" s="542"/>
      <c r="AI23" s="542"/>
      <c r="AJ23" s="542"/>
      <c r="AK23" s="542"/>
      <c r="AL23" s="542"/>
      <c r="AM23" s="542"/>
      <c r="AN23" s="542"/>
      <c r="AO23" s="542"/>
      <c r="AP23" s="542"/>
      <c r="AQ23" s="542"/>
      <c r="AR23" s="542"/>
      <c r="AS23" s="542"/>
      <c r="AT23" s="542"/>
      <c r="AU23" s="542"/>
      <c r="AV23" s="542"/>
      <c r="AW23" s="542"/>
      <c r="AX23" s="542"/>
    </row>
    <row r="24" spans="2:50" x14ac:dyDescent="0.25">
      <c r="B24" s="216" t="s">
        <v>65</v>
      </c>
      <c r="C24" s="217"/>
      <c r="D24" s="217"/>
      <c r="E24" s="217"/>
      <c r="F24" s="217"/>
      <c r="G24" s="541"/>
      <c r="H24" s="542"/>
      <c r="I24" s="542"/>
      <c r="J24" s="542"/>
      <c r="K24" s="542"/>
      <c r="L24" s="542"/>
      <c r="M24" s="542"/>
      <c r="N24" s="542"/>
      <c r="O24" s="542"/>
      <c r="P24" s="542"/>
      <c r="Q24" s="542"/>
      <c r="R24" s="542"/>
      <c r="S24" s="542"/>
      <c r="T24" s="542"/>
      <c r="U24" s="542"/>
      <c r="V24" s="542"/>
      <c r="W24" s="542"/>
      <c r="X24" s="542"/>
      <c r="Y24" s="542"/>
      <c r="Z24" s="542"/>
      <c r="AA24" s="542"/>
      <c r="AB24" s="542"/>
      <c r="AC24" s="542"/>
      <c r="AD24" s="542"/>
      <c r="AE24" s="542"/>
      <c r="AF24" s="542"/>
      <c r="AG24" s="542"/>
      <c r="AH24" s="542"/>
      <c r="AI24" s="542"/>
      <c r="AJ24" s="542"/>
      <c r="AK24" s="542"/>
      <c r="AL24" s="542"/>
      <c r="AM24" s="542"/>
      <c r="AN24" s="542"/>
      <c r="AO24" s="542"/>
      <c r="AP24" s="542"/>
      <c r="AQ24" s="542"/>
      <c r="AR24" s="542"/>
      <c r="AS24" s="542"/>
      <c r="AT24" s="542"/>
      <c r="AU24" s="542"/>
      <c r="AV24" s="542"/>
      <c r="AW24" s="542"/>
      <c r="AX24" s="542"/>
    </row>
    <row r="25" spans="2:50" x14ac:dyDescent="0.25">
      <c r="B25" s="536"/>
      <c r="C25" s="537"/>
      <c r="D25" s="537"/>
      <c r="E25" s="537"/>
      <c r="F25" s="537"/>
      <c r="G25" s="543"/>
      <c r="H25" s="544"/>
      <c r="I25" s="544"/>
      <c r="J25" s="544"/>
      <c r="K25" s="544"/>
      <c r="L25" s="544"/>
      <c r="M25" s="544"/>
      <c r="N25" s="544"/>
      <c r="O25" s="544"/>
      <c r="P25" s="544"/>
      <c r="Q25" s="544"/>
      <c r="R25" s="544"/>
      <c r="S25" s="544"/>
      <c r="T25" s="544"/>
      <c r="U25" s="544"/>
      <c r="V25" s="544"/>
      <c r="W25" s="544"/>
      <c r="X25" s="544"/>
      <c r="Y25" s="544"/>
      <c r="Z25" s="544"/>
      <c r="AA25" s="544"/>
      <c r="AB25" s="544"/>
      <c r="AC25" s="544"/>
      <c r="AD25" s="544"/>
      <c r="AE25" s="544"/>
      <c r="AF25" s="544"/>
      <c r="AG25" s="544"/>
      <c r="AH25" s="544"/>
      <c r="AI25" s="544"/>
      <c r="AJ25" s="544"/>
      <c r="AK25" s="544"/>
      <c r="AL25" s="544"/>
      <c r="AM25" s="544"/>
      <c r="AN25" s="544"/>
      <c r="AO25" s="544"/>
      <c r="AP25" s="544"/>
      <c r="AQ25" s="544"/>
      <c r="AR25" s="544"/>
      <c r="AS25" s="544"/>
      <c r="AT25" s="544"/>
      <c r="AU25" s="544"/>
      <c r="AV25" s="544"/>
      <c r="AW25" s="544"/>
      <c r="AX25" s="544"/>
    </row>
    <row r="26" spans="2:50" ht="6" customHeight="1" x14ac:dyDescent="0.25">
      <c r="B26" s="218"/>
      <c r="C26" s="218"/>
      <c r="D26" s="218"/>
      <c r="E26" s="218"/>
      <c r="F26" s="218"/>
      <c r="G26" s="218"/>
      <c r="H26" s="218"/>
      <c r="I26" s="218"/>
      <c r="J26" s="218"/>
      <c r="K26" s="218"/>
      <c r="L26" s="218"/>
      <c r="M26" s="218"/>
      <c r="N26" s="218"/>
      <c r="O26" s="218"/>
      <c r="P26" s="218"/>
      <c r="Q26" s="218"/>
      <c r="R26" s="218"/>
      <c r="S26" s="218"/>
      <c r="T26" s="218"/>
      <c r="U26" s="218"/>
      <c r="V26" s="218"/>
      <c r="W26" s="218"/>
      <c r="X26" s="218"/>
      <c r="Y26" s="218"/>
      <c r="Z26" s="218"/>
      <c r="AA26" s="218"/>
      <c r="AB26" s="218"/>
      <c r="AC26" s="218"/>
      <c r="AD26" s="218"/>
      <c r="AE26" s="218"/>
      <c r="AF26" s="218"/>
      <c r="AG26" s="218"/>
      <c r="AH26" s="218"/>
      <c r="AI26" s="218"/>
      <c r="AJ26" s="218"/>
      <c r="AK26" s="218"/>
      <c r="AL26" s="218"/>
      <c r="AM26" s="218"/>
      <c r="AN26" s="218"/>
      <c r="AO26" s="218"/>
      <c r="AP26" s="218"/>
      <c r="AQ26" s="218"/>
      <c r="AR26" s="218"/>
      <c r="AS26" s="218"/>
      <c r="AT26" s="218"/>
      <c r="AU26" s="218"/>
      <c r="AV26" s="218"/>
      <c r="AW26" s="218"/>
      <c r="AX26" s="218"/>
    </row>
    <row r="27" spans="2:50" x14ac:dyDescent="0.25">
      <c r="B27" s="216" t="s">
        <v>64</v>
      </c>
      <c r="C27" s="217"/>
      <c r="D27" s="217"/>
      <c r="E27" s="217"/>
      <c r="F27" s="217"/>
      <c r="G27" s="539"/>
      <c r="H27" s="540"/>
      <c r="I27" s="540"/>
      <c r="J27" s="540"/>
      <c r="K27" s="540"/>
      <c r="L27" s="540"/>
      <c r="M27" s="540"/>
      <c r="N27" s="540"/>
      <c r="O27" s="540"/>
      <c r="P27" s="540"/>
      <c r="Q27" s="540"/>
      <c r="R27" s="540"/>
      <c r="S27" s="540"/>
      <c r="T27" s="540"/>
      <c r="U27" s="540"/>
      <c r="V27" s="540"/>
      <c r="W27" s="540"/>
      <c r="X27" s="540"/>
      <c r="Y27" s="540"/>
      <c r="Z27" s="540"/>
      <c r="AA27" s="540"/>
      <c r="AB27" s="540"/>
      <c r="AC27" s="540"/>
      <c r="AD27" s="540"/>
      <c r="AE27" s="540"/>
      <c r="AF27" s="540"/>
      <c r="AG27" s="540"/>
      <c r="AH27" s="540"/>
      <c r="AI27" s="540"/>
      <c r="AJ27" s="540"/>
      <c r="AK27" s="540"/>
      <c r="AL27" s="540"/>
      <c r="AM27" s="540"/>
      <c r="AN27" s="540"/>
      <c r="AO27" s="540"/>
      <c r="AP27" s="540"/>
      <c r="AQ27" s="540"/>
      <c r="AR27" s="540"/>
      <c r="AS27" s="540"/>
      <c r="AT27" s="540"/>
      <c r="AU27" s="540"/>
      <c r="AV27" s="540"/>
      <c r="AW27" s="540"/>
      <c r="AX27" s="540"/>
    </row>
    <row r="28" spans="2:50" x14ac:dyDescent="0.25">
      <c r="B28" s="534"/>
      <c r="C28" s="535"/>
      <c r="D28" s="535"/>
      <c r="E28" s="535"/>
      <c r="F28" s="535"/>
      <c r="G28" s="541"/>
      <c r="H28" s="542"/>
      <c r="I28" s="542"/>
      <c r="J28" s="542"/>
      <c r="K28" s="542"/>
      <c r="L28" s="542"/>
      <c r="M28" s="542"/>
      <c r="N28" s="542"/>
      <c r="O28" s="542"/>
      <c r="P28" s="542"/>
      <c r="Q28" s="542"/>
      <c r="R28" s="542"/>
      <c r="S28" s="542"/>
      <c r="T28" s="542"/>
      <c r="U28" s="542"/>
      <c r="V28" s="542"/>
      <c r="W28" s="542"/>
      <c r="X28" s="542"/>
      <c r="Y28" s="542"/>
      <c r="Z28" s="542"/>
      <c r="AA28" s="542"/>
      <c r="AB28" s="542"/>
      <c r="AC28" s="542"/>
      <c r="AD28" s="542"/>
      <c r="AE28" s="542"/>
      <c r="AF28" s="542"/>
      <c r="AG28" s="542"/>
      <c r="AH28" s="542"/>
      <c r="AI28" s="542"/>
      <c r="AJ28" s="542"/>
      <c r="AK28" s="542"/>
      <c r="AL28" s="542"/>
      <c r="AM28" s="542"/>
      <c r="AN28" s="542"/>
      <c r="AO28" s="542"/>
      <c r="AP28" s="542"/>
      <c r="AQ28" s="542"/>
      <c r="AR28" s="542"/>
      <c r="AS28" s="542"/>
      <c r="AT28" s="542"/>
      <c r="AU28" s="542"/>
      <c r="AV28" s="542"/>
      <c r="AW28" s="542"/>
      <c r="AX28" s="542"/>
    </row>
    <row r="29" spans="2:50" x14ac:dyDescent="0.25">
      <c r="B29" s="216" t="s">
        <v>65</v>
      </c>
      <c r="C29" s="217"/>
      <c r="D29" s="217"/>
      <c r="E29" s="217"/>
      <c r="F29" s="217"/>
      <c r="G29" s="541"/>
      <c r="H29" s="542"/>
      <c r="I29" s="542"/>
      <c r="J29" s="542"/>
      <c r="K29" s="542"/>
      <c r="L29" s="542"/>
      <c r="M29" s="542"/>
      <c r="N29" s="542"/>
      <c r="O29" s="542"/>
      <c r="P29" s="542"/>
      <c r="Q29" s="542"/>
      <c r="R29" s="542"/>
      <c r="S29" s="542"/>
      <c r="T29" s="542"/>
      <c r="U29" s="542"/>
      <c r="V29" s="542"/>
      <c r="W29" s="542"/>
      <c r="X29" s="542"/>
      <c r="Y29" s="542"/>
      <c r="Z29" s="542"/>
      <c r="AA29" s="542"/>
      <c r="AB29" s="542"/>
      <c r="AC29" s="542"/>
      <c r="AD29" s="542"/>
      <c r="AE29" s="542"/>
      <c r="AF29" s="542"/>
      <c r="AG29" s="542"/>
      <c r="AH29" s="542"/>
      <c r="AI29" s="542"/>
      <c r="AJ29" s="542"/>
      <c r="AK29" s="542"/>
      <c r="AL29" s="542"/>
      <c r="AM29" s="542"/>
      <c r="AN29" s="542"/>
      <c r="AO29" s="542"/>
      <c r="AP29" s="542"/>
      <c r="AQ29" s="542"/>
      <c r="AR29" s="542"/>
      <c r="AS29" s="542"/>
      <c r="AT29" s="542"/>
      <c r="AU29" s="542"/>
      <c r="AV29" s="542"/>
      <c r="AW29" s="542"/>
      <c r="AX29" s="542"/>
    </row>
    <row r="30" spans="2:50" x14ac:dyDescent="0.25">
      <c r="B30" s="536"/>
      <c r="C30" s="537"/>
      <c r="D30" s="537"/>
      <c r="E30" s="537"/>
      <c r="F30" s="537"/>
      <c r="G30" s="543"/>
      <c r="H30" s="544"/>
      <c r="I30" s="544"/>
      <c r="J30" s="544"/>
      <c r="K30" s="544"/>
      <c r="L30" s="544"/>
      <c r="M30" s="544"/>
      <c r="N30" s="544"/>
      <c r="O30" s="544"/>
      <c r="P30" s="544"/>
      <c r="Q30" s="544"/>
      <c r="R30" s="544"/>
      <c r="S30" s="544"/>
      <c r="T30" s="544"/>
      <c r="U30" s="544"/>
      <c r="V30" s="544"/>
      <c r="W30" s="544"/>
      <c r="X30" s="544"/>
      <c r="Y30" s="544"/>
      <c r="Z30" s="544"/>
      <c r="AA30" s="544"/>
      <c r="AB30" s="544"/>
      <c r="AC30" s="544"/>
      <c r="AD30" s="544"/>
      <c r="AE30" s="544"/>
      <c r="AF30" s="544"/>
      <c r="AG30" s="544"/>
      <c r="AH30" s="544"/>
      <c r="AI30" s="544"/>
      <c r="AJ30" s="544"/>
      <c r="AK30" s="544"/>
      <c r="AL30" s="544"/>
      <c r="AM30" s="544"/>
      <c r="AN30" s="544"/>
      <c r="AO30" s="544"/>
      <c r="AP30" s="544"/>
      <c r="AQ30" s="544"/>
      <c r="AR30" s="544"/>
      <c r="AS30" s="544"/>
      <c r="AT30" s="544"/>
      <c r="AU30" s="544"/>
      <c r="AV30" s="544"/>
      <c r="AW30" s="544"/>
      <c r="AX30" s="544"/>
    </row>
    <row r="31" spans="2:50" ht="6" customHeight="1" x14ac:dyDescent="0.25">
      <c r="B31" s="218"/>
      <c r="C31" s="218"/>
      <c r="D31" s="218"/>
      <c r="E31" s="218"/>
      <c r="F31" s="218"/>
      <c r="G31" s="218"/>
      <c r="H31" s="218"/>
      <c r="I31" s="218"/>
      <c r="J31" s="218"/>
      <c r="K31" s="218"/>
      <c r="L31" s="218"/>
      <c r="M31" s="218"/>
      <c r="N31" s="218"/>
      <c r="O31" s="218"/>
      <c r="P31" s="218"/>
      <c r="Q31" s="218"/>
      <c r="R31" s="218"/>
      <c r="S31" s="218"/>
      <c r="T31" s="218"/>
      <c r="U31" s="218"/>
      <c r="V31" s="218"/>
      <c r="W31" s="218"/>
      <c r="X31" s="218"/>
      <c r="Y31" s="218"/>
      <c r="Z31" s="218"/>
      <c r="AA31" s="218"/>
      <c r="AB31" s="218"/>
      <c r="AC31" s="218"/>
      <c r="AD31" s="218"/>
      <c r="AE31" s="218"/>
      <c r="AF31" s="218"/>
      <c r="AG31" s="218"/>
      <c r="AH31" s="218"/>
      <c r="AI31" s="218"/>
      <c r="AJ31" s="218"/>
      <c r="AK31" s="218"/>
      <c r="AL31" s="218"/>
      <c r="AM31" s="218"/>
      <c r="AN31" s="218"/>
      <c r="AO31" s="218"/>
      <c r="AP31" s="218"/>
      <c r="AQ31" s="218"/>
      <c r="AR31" s="218"/>
      <c r="AS31" s="218"/>
      <c r="AT31" s="218"/>
      <c r="AU31" s="218"/>
      <c r="AV31" s="218"/>
      <c r="AW31" s="218"/>
      <c r="AX31" s="218"/>
    </row>
    <row r="32" spans="2:50" x14ac:dyDescent="0.25">
      <c r="B32" s="216" t="s">
        <v>64</v>
      </c>
      <c r="C32" s="217"/>
      <c r="D32" s="217"/>
      <c r="E32" s="217"/>
      <c r="F32" s="217"/>
      <c r="G32" s="539"/>
      <c r="H32" s="540"/>
      <c r="I32" s="540"/>
      <c r="J32" s="540"/>
      <c r="K32" s="540"/>
      <c r="L32" s="540"/>
      <c r="M32" s="540"/>
      <c r="N32" s="540"/>
      <c r="O32" s="540"/>
      <c r="P32" s="540"/>
      <c r="Q32" s="540"/>
      <c r="R32" s="540"/>
      <c r="S32" s="540"/>
      <c r="T32" s="540"/>
      <c r="U32" s="540"/>
      <c r="V32" s="540"/>
      <c r="W32" s="540"/>
      <c r="X32" s="540"/>
      <c r="Y32" s="540"/>
      <c r="Z32" s="540"/>
      <c r="AA32" s="540"/>
      <c r="AB32" s="540"/>
      <c r="AC32" s="540"/>
      <c r="AD32" s="540"/>
      <c r="AE32" s="540"/>
      <c r="AF32" s="540"/>
      <c r="AG32" s="540"/>
      <c r="AH32" s="540"/>
      <c r="AI32" s="540"/>
      <c r="AJ32" s="540"/>
      <c r="AK32" s="540"/>
      <c r="AL32" s="540"/>
      <c r="AM32" s="540"/>
      <c r="AN32" s="540"/>
      <c r="AO32" s="540"/>
      <c r="AP32" s="540"/>
      <c r="AQ32" s="540"/>
      <c r="AR32" s="540"/>
      <c r="AS32" s="540"/>
      <c r="AT32" s="540"/>
      <c r="AU32" s="540"/>
      <c r="AV32" s="540"/>
      <c r="AW32" s="540"/>
      <c r="AX32" s="540"/>
    </row>
    <row r="33" spans="2:50" x14ac:dyDescent="0.25">
      <c r="B33" s="534"/>
      <c r="C33" s="535"/>
      <c r="D33" s="535"/>
      <c r="E33" s="535"/>
      <c r="F33" s="535"/>
      <c r="G33" s="541"/>
      <c r="H33" s="542"/>
      <c r="I33" s="542"/>
      <c r="J33" s="542"/>
      <c r="K33" s="542"/>
      <c r="L33" s="542"/>
      <c r="M33" s="542"/>
      <c r="N33" s="542"/>
      <c r="O33" s="542"/>
      <c r="P33" s="542"/>
      <c r="Q33" s="542"/>
      <c r="R33" s="542"/>
      <c r="S33" s="542"/>
      <c r="T33" s="542"/>
      <c r="U33" s="542"/>
      <c r="V33" s="542"/>
      <c r="W33" s="542"/>
      <c r="X33" s="542"/>
      <c r="Y33" s="542"/>
      <c r="Z33" s="542"/>
      <c r="AA33" s="542"/>
      <c r="AB33" s="542"/>
      <c r="AC33" s="542"/>
      <c r="AD33" s="542"/>
      <c r="AE33" s="542"/>
      <c r="AF33" s="542"/>
      <c r="AG33" s="542"/>
      <c r="AH33" s="542"/>
      <c r="AI33" s="542"/>
      <c r="AJ33" s="542"/>
      <c r="AK33" s="542"/>
      <c r="AL33" s="542"/>
      <c r="AM33" s="542"/>
      <c r="AN33" s="542"/>
      <c r="AO33" s="542"/>
      <c r="AP33" s="542"/>
      <c r="AQ33" s="542"/>
      <c r="AR33" s="542"/>
      <c r="AS33" s="542"/>
      <c r="AT33" s="542"/>
      <c r="AU33" s="542"/>
      <c r="AV33" s="542"/>
      <c r="AW33" s="542"/>
      <c r="AX33" s="542"/>
    </row>
    <row r="34" spans="2:50" x14ac:dyDescent="0.25">
      <c r="B34" s="216" t="s">
        <v>65</v>
      </c>
      <c r="C34" s="217"/>
      <c r="D34" s="217"/>
      <c r="E34" s="217"/>
      <c r="F34" s="217"/>
      <c r="G34" s="541"/>
      <c r="H34" s="542"/>
      <c r="I34" s="542"/>
      <c r="J34" s="542"/>
      <c r="K34" s="542"/>
      <c r="L34" s="542"/>
      <c r="M34" s="542"/>
      <c r="N34" s="542"/>
      <c r="O34" s="542"/>
      <c r="P34" s="542"/>
      <c r="Q34" s="542"/>
      <c r="R34" s="542"/>
      <c r="S34" s="542"/>
      <c r="T34" s="542"/>
      <c r="U34" s="542"/>
      <c r="V34" s="542"/>
      <c r="W34" s="542"/>
      <c r="X34" s="542"/>
      <c r="Y34" s="542"/>
      <c r="Z34" s="542"/>
      <c r="AA34" s="542"/>
      <c r="AB34" s="542"/>
      <c r="AC34" s="542"/>
      <c r="AD34" s="542"/>
      <c r="AE34" s="542"/>
      <c r="AF34" s="542"/>
      <c r="AG34" s="542"/>
      <c r="AH34" s="542"/>
      <c r="AI34" s="542"/>
      <c r="AJ34" s="542"/>
      <c r="AK34" s="542"/>
      <c r="AL34" s="542"/>
      <c r="AM34" s="542"/>
      <c r="AN34" s="542"/>
      <c r="AO34" s="542"/>
      <c r="AP34" s="542"/>
      <c r="AQ34" s="542"/>
      <c r="AR34" s="542"/>
      <c r="AS34" s="542"/>
      <c r="AT34" s="542"/>
      <c r="AU34" s="542"/>
      <c r="AV34" s="542"/>
      <c r="AW34" s="542"/>
      <c r="AX34" s="542"/>
    </row>
    <row r="35" spans="2:50" x14ac:dyDescent="0.25">
      <c r="B35" s="536"/>
      <c r="C35" s="537"/>
      <c r="D35" s="537"/>
      <c r="E35" s="537"/>
      <c r="F35" s="537"/>
      <c r="G35" s="543"/>
      <c r="H35" s="544"/>
      <c r="I35" s="544"/>
      <c r="J35" s="544"/>
      <c r="K35" s="544"/>
      <c r="L35" s="544"/>
      <c r="M35" s="544"/>
      <c r="N35" s="544"/>
      <c r="O35" s="544"/>
      <c r="P35" s="544"/>
      <c r="Q35" s="544"/>
      <c r="R35" s="544"/>
      <c r="S35" s="544"/>
      <c r="T35" s="544"/>
      <c r="U35" s="544"/>
      <c r="V35" s="544"/>
      <c r="W35" s="544"/>
      <c r="X35" s="544"/>
      <c r="Y35" s="544"/>
      <c r="Z35" s="544"/>
      <c r="AA35" s="544"/>
      <c r="AB35" s="544"/>
      <c r="AC35" s="544"/>
      <c r="AD35" s="544"/>
      <c r="AE35" s="544"/>
      <c r="AF35" s="544"/>
      <c r="AG35" s="544"/>
      <c r="AH35" s="544"/>
      <c r="AI35" s="544"/>
      <c r="AJ35" s="544"/>
      <c r="AK35" s="544"/>
      <c r="AL35" s="544"/>
      <c r="AM35" s="544"/>
      <c r="AN35" s="544"/>
      <c r="AO35" s="544"/>
      <c r="AP35" s="544"/>
      <c r="AQ35" s="544"/>
      <c r="AR35" s="544"/>
      <c r="AS35" s="544"/>
      <c r="AT35" s="544"/>
      <c r="AU35" s="544"/>
      <c r="AV35" s="544"/>
      <c r="AW35" s="544"/>
      <c r="AX35" s="544"/>
    </row>
    <row r="36" spans="2:50" ht="6" customHeight="1" x14ac:dyDescent="0.25">
      <c r="B36" s="218"/>
      <c r="C36" s="218"/>
      <c r="D36" s="218"/>
      <c r="E36" s="218"/>
      <c r="F36" s="218"/>
      <c r="G36" s="218"/>
      <c r="H36" s="218"/>
      <c r="I36" s="218"/>
      <c r="J36" s="218"/>
      <c r="K36" s="218"/>
      <c r="L36" s="218"/>
      <c r="M36" s="218"/>
      <c r="N36" s="218"/>
      <c r="O36" s="218"/>
      <c r="P36" s="218"/>
      <c r="Q36" s="218"/>
      <c r="R36" s="218"/>
      <c r="S36" s="218"/>
      <c r="T36" s="218"/>
      <c r="U36" s="218"/>
      <c r="V36" s="218"/>
      <c r="W36" s="218"/>
      <c r="X36" s="218"/>
      <c r="Y36" s="218"/>
      <c r="Z36" s="218"/>
      <c r="AA36" s="218"/>
      <c r="AB36" s="218"/>
      <c r="AC36" s="218"/>
      <c r="AD36" s="218"/>
      <c r="AE36" s="218"/>
      <c r="AF36" s="218"/>
      <c r="AG36" s="218"/>
      <c r="AH36" s="218"/>
      <c r="AI36" s="218"/>
      <c r="AJ36" s="218"/>
      <c r="AK36" s="218"/>
      <c r="AL36" s="218"/>
      <c r="AM36" s="218"/>
      <c r="AN36" s="218"/>
      <c r="AO36" s="218"/>
      <c r="AP36" s="218"/>
      <c r="AQ36" s="218"/>
      <c r="AR36" s="218"/>
      <c r="AS36" s="218"/>
      <c r="AT36" s="218"/>
      <c r="AU36" s="218"/>
      <c r="AV36" s="218"/>
      <c r="AW36" s="218"/>
      <c r="AX36" s="218"/>
    </row>
    <row r="37" spans="2:50" x14ac:dyDescent="0.25">
      <c r="B37" s="216" t="s">
        <v>64</v>
      </c>
      <c r="C37" s="217"/>
      <c r="D37" s="217"/>
      <c r="E37" s="217"/>
      <c r="F37" s="217"/>
      <c r="G37" s="539"/>
      <c r="H37" s="540"/>
      <c r="I37" s="540"/>
      <c r="J37" s="540"/>
      <c r="K37" s="540"/>
      <c r="L37" s="540"/>
      <c r="M37" s="540"/>
      <c r="N37" s="540"/>
      <c r="O37" s="540"/>
      <c r="P37" s="540"/>
      <c r="Q37" s="540"/>
      <c r="R37" s="540"/>
      <c r="S37" s="540"/>
      <c r="T37" s="540"/>
      <c r="U37" s="540"/>
      <c r="V37" s="540"/>
      <c r="W37" s="540"/>
      <c r="X37" s="540"/>
      <c r="Y37" s="540"/>
      <c r="Z37" s="540"/>
      <c r="AA37" s="540"/>
      <c r="AB37" s="540"/>
      <c r="AC37" s="540"/>
      <c r="AD37" s="540"/>
      <c r="AE37" s="540"/>
      <c r="AF37" s="540"/>
      <c r="AG37" s="540"/>
      <c r="AH37" s="540"/>
      <c r="AI37" s="540"/>
      <c r="AJ37" s="540"/>
      <c r="AK37" s="540"/>
      <c r="AL37" s="540"/>
      <c r="AM37" s="540"/>
      <c r="AN37" s="540"/>
      <c r="AO37" s="540"/>
      <c r="AP37" s="540"/>
      <c r="AQ37" s="540"/>
      <c r="AR37" s="540"/>
      <c r="AS37" s="540"/>
      <c r="AT37" s="540"/>
      <c r="AU37" s="540"/>
      <c r="AV37" s="540"/>
      <c r="AW37" s="540"/>
      <c r="AX37" s="540"/>
    </row>
    <row r="38" spans="2:50" x14ac:dyDescent="0.25">
      <c r="B38" s="534"/>
      <c r="C38" s="535"/>
      <c r="D38" s="535"/>
      <c r="E38" s="535"/>
      <c r="F38" s="535"/>
      <c r="G38" s="541"/>
      <c r="H38" s="542"/>
      <c r="I38" s="542"/>
      <c r="J38" s="542"/>
      <c r="K38" s="542"/>
      <c r="L38" s="542"/>
      <c r="M38" s="542"/>
      <c r="N38" s="542"/>
      <c r="O38" s="542"/>
      <c r="P38" s="542"/>
      <c r="Q38" s="542"/>
      <c r="R38" s="542"/>
      <c r="S38" s="542"/>
      <c r="T38" s="542"/>
      <c r="U38" s="542"/>
      <c r="V38" s="542"/>
      <c r="W38" s="542"/>
      <c r="X38" s="542"/>
      <c r="Y38" s="542"/>
      <c r="Z38" s="542"/>
      <c r="AA38" s="542"/>
      <c r="AB38" s="542"/>
      <c r="AC38" s="542"/>
      <c r="AD38" s="542"/>
      <c r="AE38" s="542"/>
      <c r="AF38" s="542"/>
      <c r="AG38" s="542"/>
      <c r="AH38" s="542"/>
      <c r="AI38" s="542"/>
      <c r="AJ38" s="542"/>
      <c r="AK38" s="542"/>
      <c r="AL38" s="542"/>
      <c r="AM38" s="542"/>
      <c r="AN38" s="542"/>
      <c r="AO38" s="542"/>
      <c r="AP38" s="542"/>
      <c r="AQ38" s="542"/>
      <c r="AR38" s="542"/>
      <c r="AS38" s="542"/>
      <c r="AT38" s="542"/>
      <c r="AU38" s="542"/>
      <c r="AV38" s="542"/>
      <c r="AW38" s="542"/>
      <c r="AX38" s="542"/>
    </row>
    <row r="39" spans="2:50" x14ac:dyDescent="0.25">
      <c r="B39" s="216" t="s">
        <v>65</v>
      </c>
      <c r="C39" s="217"/>
      <c r="D39" s="217"/>
      <c r="E39" s="217"/>
      <c r="F39" s="217"/>
      <c r="G39" s="541"/>
      <c r="H39" s="542"/>
      <c r="I39" s="542"/>
      <c r="J39" s="542"/>
      <c r="K39" s="542"/>
      <c r="L39" s="542"/>
      <c r="M39" s="542"/>
      <c r="N39" s="542"/>
      <c r="O39" s="542"/>
      <c r="P39" s="542"/>
      <c r="Q39" s="542"/>
      <c r="R39" s="542"/>
      <c r="S39" s="542"/>
      <c r="T39" s="542"/>
      <c r="U39" s="542"/>
      <c r="V39" s="542"/>
      <c r="W39" s="542"/>
      <c r="X39" s="542"/>
      <c r="Y39" s="542"/>
      <c r="Z39" s="542"/>
      <c r="AA39" s="542"/>
      <c r="AB39" s="542"/>
      <c r="AC39" s="542"/>
      <c r="AD39" s="542"/>
      <c r="AE39" s="542"/>
      <c r="AF39" s="542"/>
      <c r="AG39" s="542"/>
      <c r="AH39" s="542"/>
      <c r="AI39" s="542"/>
      <c r="AJ39" s="542"/>
      <c r="AK39" s="542"/>
      <c r="AL39" s="542"/>
      <c r="AM39" s="542"/>
      <c r="AN39" s="542"/>
      <c r="AO39" s="542"/>
      <c r="AP39" s="542"/>
      <c r="AQ39" s="542"/>
      <c r="AR39" s="542"/>
      <c r="AS39" s="542"/>
      <c r="AT39" s="542"/>
      <c r="AU39" s="542"/>
      <c r="AV39" s="542"/>
      <c r="AW39" s="542"/>
      <c r="AX39" s="542"/>
    </row>
    <row r="40" spans="2:50" x14ac:dyDescent="0.25">
      <c r="B40" s="536"/>
      <c r="C40" s="537"/>
      <c r="D40" s="537"/>
      <c r="E40" s="537"/>
      <c r="F40" s="537"/>
      <c r="G40" s="543"/>
      <c r="H40" s="544"/>
      <c r="I40" s="544"/>
      <c r="J40" s="544"/>
      <c r="K40" s="544"/>
      <c r="L40" s="544"/>
      <c r="M40" s="544"/>
      <c r="N40" s="544"/>
      <c r="O40" s="544"/>
      <c r="P40" s="544"/>
      <c r="Q40" s="544"/>
      <c r="R40" s="544"/>
      <c r="S40" s="544"/>
      <c r="T40" s="544"/>
      <c r="U40" s="544"/>
      <c r="V40" s="544"/>
      <c r="W40" s="544"/>
      <c r="X40" s="544"/>
      <c r="Y40" s="544"/>
      <c r="Z40" s="544"/>
      <c r="AA40" s="544"/>
      <c r="AB40" s="544"/>
      <c r="AC40" s="544"/>
      <c r="AD40" s="544"/>
      <c r="AE40" s="544"/>
      <c r="AF40" s="544"/>
      <c r="AG40" s="544"/>
      <c r="AH40" s="544"/>
      <c r="AI40" s="544"/>
      <c r="AJ40" s="544"/>
      <c r="AK40" s="544"/>
      <c r="AL40" s="544"/>
      <c r="AM40" s="544"/>
      <c r="AN40" s="544"/>
      <c r="AO40" s="544"/>
      <c r="AP40" s="544"/>
      <c r="AQ40" s="544"/>
      <c r="AR40" s="544"/>
      <c r="AS40" s="544"/>
      <c r="AT40" s="544"/>
      <c r="AU40" s="544"/>
      <c r="AV40" s="544"/>
      <c r="AW40" s="544"/>
      <c r="AX40" s="544"/>
    </row>
    <row r="41" spans="2:50" ht="6" customHeight="1" x14ac:dyDescent="0.25">
      <c r="B41" s="218"/>
      <c r="C41" s="218"/>
      <c r="D41" s="218"/>
      <c r="E41" s="218"/>
      <c r="F41" s="218"/>
      <c r="G41" s="218"/>
      <c r="H41" s="218"/>
      <c r="I41" s="218"/>
      <c r="J41" s="218"/>
      <c r="K41" s="218"/>
      <c r="L41" s="218"/>
      <c r="M41" s="218"/>
      <c r="N41" s="218"/>
      <c r="O41" s="218"/>
      <c r="P41" s="218"/>
      <c r="Q41" s="218"/>
      <c r="R41" s="218"/>
      <c r="S41" s="218"/>
      <c r="T41" s="218"/>
      <c r="U41" s="218"/>
      <c r="V41" s="218"/>
      <c r="W41" s="218"/>
      <c r="X41" s="218"/>
      <c r="Y41" s="218"/>
      <c r="Z41" s="218"/>
      <c r="AA41" s="218"/>
      <c r="AB41" s="218"/>
      <c r="AC41" s="218"/>
      <c r="AD41" s="218"/>
      <c r="AE41" s="218"/>
      <c r="AF41" s="218"/>
      <c r="AG41" s="218"/>
      <c r="AH41" s="218"/>
      <c r="AI41" s="218"/>
      <c r="AJ41" s="218"/>
      <c r="AK41" s="218"/>
      <c r="AL41" s="218"/>
      <c r="AM41" s="218"/>
      <c r="AN41" s="218"/>
      <c r="AO41" s="218"/>
      <c r="AP41" s="218"/>
      <c r="AQ41" s="218"/>
      <c r="AR41" s="218"/>
      <c r="AS41" s="218"/>
      <c r="AT41" s="218"/>
      <c r="AU41" s="218"/>
      <c r="AV41" s="218"/>
      <c r="AW41" s="218"/>
      <c r="AX41" s="218"/>
    </row>
    <row r="42" spans="2:50" x14ac:dyDescent="0.25">
      <c r="B42" s="216" t="s">
        <v>64</v>
      </c>
      <c r="C42" s="217"/>
      <c r="D42" s="217"/>
      <c r="E42" s="217"/>
      <c r="F42" s="217"/>
      <c r="G42" s="539"/>
      <c r="H42" s="540"/>
      <c r="I42" s="540"/>
      <c r="J42" s="540"/>
      <c r="K42" s="540"/>
      <c r="L42" s="540"/>
      <c r="M42" s="540"/>
      <c r="N42" s="540"/>
      <c r="O42" s="540"/>
      <c r="P42" s="540"/>
      <c r="Q42" s="540"/>
      <c r="R42" s="540"/>
      <c r="S42" s="540"/>
      <c r="T42" s="540"/>
      <c r="U42" s="540"/>
      <c r="V42" s="540"/>
      <c r="W42" s="540"/>
      <c r="X42" s="540"/>
      <c r="Y42" s="540"/>
      <c r="Z42" s="540"/>
      <c r="AA42" s="540"/>
      <c r="AB42" s="540"/>
      <c r="AC42" s="540"/>
      <c r="AD42" s="540"/>
      <c r="AE42" s="540"/>
      <c r="AF42" s="540"/>
      <c r="AG42" s="540"/>
      <c r="AH42" s="540"/>
      <c r="AI42" s="540"/>
      <c r="AJ42" s="540"/>
      <c r="AK42" s="540"/>
      <c r="AL42" s="540"/>
      <c r="AM42" s="540"/>
      <c r="AN42" s="540"/>
      <c r="AO42" s="540"/>
      <c r="AP42" s="540"/>
      <c r="AQ42" s="540"/>
      <c r="AR42" s="540"/>
      <c r="AS42" s="540"/>
      <c r="AT42" s="540"/>
      <c r="AU42" s="540"/>
      <c r="AV42" s="540"/>
      <c r="AW42" s="540"/>
      <c r="AX42" s="540"/>
    </row>
    <row r="43" spans="2:50" x14ac:dyDescent="0.25">
      <c r="B43" s="534"/>
      <c r="C43" s="535"/>
      <c r="D43" s="535"/>
      <c r="E43" s="535"/>
      <c r="F43" s="535"/>
      <c r="G43" s="541"/>
      <c r="H43" s="542"/>
      <c r="I43" s="542"/>
      <c r="J43" s="542"/>
      <c r="K43" s="542"/>
      <c r="L43" s="542"/>
      <c r="M43" s="542"/>
      <c r="N43" s="542"/>
      <c r="O43" s="542"/>
      <c r="P43" s="542"/>
      <c r="Q43" s="542"/>
      <c r="R43" s="542"/>
      <c r="S43" s="542"/>
      <c r="T43" s="542"/>
      <c r="U43" s="542"/>
      <c r="V43" s="542"/>
      <c r="W43" s="542"/>
      <c r="X43" s="542"/>
      <c r="Y43" s="542"/>
      <c r="Z43" s="542"/>
      <c r="AA43" s="542"/>
      <c r="AB43" s="542"/>
      <c r="AC43" s="542"/>
      <c r="AD43" s="542"/>
      <c r="AE43" s="542"/>
      <c r="AF43" s="542"/>
      <c r="AG43" s="542"/>
      <c r="AH43" s="542"/>
      <c r="AI43" s="542"/>
      <c r="AJ43" s="542"/>
      <c r="AK43" s="542"/>
      <c r="AL43" s="542"/>
      <c r="AM43" s="542"/>
      <c r="AN43" s="542"/>
      <c r="AO43" s="542"/>
      <c r="AP43" s="542"/>
      <c r="AQ43" s="542"/>
      <c r="AR43" s="542"/>
      <c r="AS43" s="542"/>
      <c r="AT43" s="542"/>
      <c r="AU43" s="542"/>
      <c r="AV43" s="542"/>
      <c r="AW43" s="542"/>
      <c r="AX43" s="542"/>
    </row>
    <row r="44" spans="2:50" x14ac:dyDescent="0.25">
      <c r="B44" s="216" t="s">
        <v>65</v>
      </c>
      <c r="C44" s="217"/>
      <c r="D44" s="217"/>
      <c r="E44" s="217"/>
      <c r="F44" s="217"/>
      <c r="G44" s="541"/>
      <c r="H44" s="542"/>
      <c r="I44" s="542"/>
      <c r="J44" s="542"/>
      <c r="K44" s="542"/>
      <c r="L44" s="542"/>
      <c r="M44" s="542"/>
      <c r="N44" s="542"/>
      <c r="O44" s="542"/>
      <c r="P44" s="542"/>
      <c r="Q44" s="542"/>
      <c r="R44" s="542"/>
      <c r="S44" s="542"/>
      <c r="T44" s="542"/>
      <c r="U44" s="542"/>
      <c r="V44" s="542"/>
      <c r="W44" s="542"/>
      <c r="X44" s="542"/>
      <c r="Y44" s="542"/>
      <c r="Z44" s="542"/>
      <c r="AA44" s="542"/>
      <c r="AB44" s="542"/>
      <c r="AC44" s="542"/>
      <c r="AD44" s="542"/>
      <c r="AE44" s="542"/>
      <c r="AF44" s="542"/>
      <c r="AG44" s="542"/>
      <c r="AH44" s="542"/>
      <c r="AI44" s="542"/>
      <c r="AJ44" s="542"/>
      <c r="AK44" s="542"/>
      <c r="AL44" s="542"/>
      <c r="AM44" s="542"/>
      <c r="AN44" s="542"/>
      <c r="AO44" s="542"/>
      <c r="AP44" s="542"/>
      <c r="AQ44" s="542"/>
      <c r="AR44" s="542"/>
      <c r="AS44" s="542"/>
      <c r="AT44" s="542"/>
      <c r="AU44" s="542"/>
      <c r="AV44" s="542"/>
      <c r="AW44" s="542"/>
      <c r="AX44" s="542"/>
    </row>
    <row r="45" spans="2:50" x14ac:dyDescent="0.25">
      <c r="B45" s="536"/>
      <c r="C45" s="537"/>
      <c r="D45" s="537"/>
      <c r="E45" s="537"/>
      <c r="F45" s="537"/>
      <c r="G45" s="543"/>
      <c r="H45" s="544"/>
      <c r="I45" s="544"/>
      <c r="J45" s="544"/>
      <c r="K45" s="544"/>
      <c r="L45" s="544"/>
      <c r="M45" s="544"/>
      <c r="N45" s="544"/>
      <c r="O45" s="544"/>
      <c r="P45" s="544"/>
      <c r="Q45" s="544"/>
      <c r="R45" s="544"/>
      <c r="S45" s="544"/>
      <c r="T45" s="544"/>
      <c r="U45" s="544"/>
      <c r="V45" s="544"/>
      <c r="W45" s="544"/>
      <c r="X45" s="544"/>
      <c r="Y45" s="544"/>
      <c r="Z45" s="544"/>
      <c r="AA45" s="544"/>
      <c r="AB45" s="544"/>
      <c r="AC45" s="544"/>
      <c r="AD45" s="544"/>
      <c r="AE45" s="544"/>
      <c r="AF45" s="544"/>
      <c r="AG45" s="544"/>
      <c r="AH45" s="544"/>
      <c r="AI45" s="544"/>
      <c r="AJ45" s="544"/>
      <c r="AK45" s="544"/>
      <c r="AL45" s="544"/>
      <c r="AM45" s="544"/>
      <c r="AN45" s="544"/>
      <c r="AO45" s="544"/>
      <c r="AP45" s="544"/>
      <c r="AQ45" s="544"/>
      <c r="AR45" s="544"/>
      <c r="AS45" s="544"/>
      <c r="AT45" s="544"/>
      <c r="AU45" s="544"/>
      <c r="AV45" s="544"/>
      <c r="AW45" s="544"/>
      <c r="AX45" s="544"/>
    </row>
    <row r="46" spans="2:50" ht="6" customHeight="1" x14ac:dyDescent="0.25">
      <c r="B46" s="218"/>
      <c r="C46" s="218"/>
      <c r="D46" s="218"/>
      <c r="E46" s="218"/>
      <c r="F46" s="218"/>
      <c r="G46" s="218"/>
      <c r="H46" s="218"/>
      <c r="I46" s="218"/>
      <c r="J46" s="218"/>
      <c r="K46" s="218"/>
      <c r="L46" s="218"/>
      <c r="M46" s="218"/>
      <c r="N46" s="218"/>
      <c r="O46" s="218"/>
      <c r="P46" s="218"/>
      <c r="Q46" s="218"/>
      <c r="R46" s="218"/>
      <c r="S46" s="218"/>
      <c r="T46" s="218"/>
      <c r="U46" s="218"/>
      <c r="V46" s="218"/>
      <c r="W46" s="218"/>
      <c r="X46" s="218"/>
      <c r="Y46" s="218"/>
      <c r="Z46" s="218"/>
      <c r="AA46" s="218"/>
      <c r="AB46" s="218"/>
      <c r="AC46" s="218"/>
      <c r="AD46" s="218"/>
      <c r="AE46" s="218"/>
      <c r="AF46" s="218"/>
      <c r="AG46" s="218"/>
      <c r="AH46" s="218"/>
      <c r="AI46" s="218"/>
      <c r="AJ46" s="218"/>
      <c r="AK46" s="218"/>
      <c r="AL46" s="218"/>
      <c r="AM46" s="218"/>
      <c r="AN46" s="218"/>
      <c r="AO46" s="218"/>
      <c r="AP46" s="218"/>
      <c r="AQ46" s="218"/>
      <c r="AR46" s="218"/>
      <c r="AS46" s="218"/>
      <c r="AT46" s="218"/>
      <c r="AU46" s="218"/>
      <c r="AV46" s="218"/>
      <c r="AW46" s="218"/>
      <c r="AX46" s="218"/>
    </row>
    <row r="47" spans="2:50" x14ac:dyDescent="0.25">
      <c r="B47" s="216" t="s">
        <v>64</v>
      </c>
      <c r="C47" s="217"/>
      <c r="D47" s="217"/>
      <c r="E47" s="217"/>
      <c r="F47" s="217"/>
      <c r="G47" s="539"/>
      <c r="H47" s="540"/>
      <c r="I47" s="540"/>
      <c r="J47" s="540"/>
      <c r="K47" s="540"/>
      <c r="L47" s="540"/>
      <c r="M47" s="540"/>
      <c r="N47" s="540"/>
      <c r="O47" s="540"/>
      <c r="P47" s="540"/>
      <c r="Q47" s="540"/>
      <c r="R47" s="540"/>
      <c r="S47" s="540"/>
      <c r="T47" s="540"/>
      <c r="U47" s="540"/>
      <c r="V47" s="540"/>
      <c r="W47" s="540"/>
      <c r="X47" s="540"/>
      <c r="Y47" s="540"/>
      <c r="Z47" s="540"/>
      <c r="AA47" s="540"/>
      <c r="AB47" s="540"/>
      <c r="AC47" s="540"/>
      <c r="AD47" s="540"/>
      <c r="AE47" s="540"/>
      <c r="AF47" s="540"/>
      <c r="AG47" s="540"/>
      <c r="AH47" s="540"/>
      <c r="AI47" s="540"/>
      <c r="AJ47" s="540"/>
      <c r="AK47" s="540"/>
      <c r="AL47" s="540"/>
      <c r="AM47" s="540"/>
      <c r="AN47" s="540"/>
      <c r="AO47" s="540"/>
      <c r="AP47" s="540"/>
      <c r="AQ47" s="540"/>
      <c r="AR47" s="540"/>
      <c r="AS47" s="540"/>
      <c r="AT47" s="540"/>
      <c r="AU47" s="540"/>
      <c r="AV47" s="540"/>
      <c r="AW47" s="540"/>
      <c r="AX47" s="540"/>
    </row>
    <row r="48" spans="2:50" x14ac:dyDescent="0.25">
      <c r="B48" s="534"/>
      <c r="C48" s="535"/>
      <c r="D48" s="535"/>
      <c r="E48" s="535"/>
      <c r="F48" s="535"/>
      <c r="G48" s="541"/>
      <c r="H48" s="542"/>
      <c r="I48" s="542"/>
      <c r="J48" s="542"/>
      <c r="K48" s="542"/>
      <c r="L48" s="542"/>
      <c r="M48" s="542"/>
      <c r="N48" s="542"/>
      <c r="O48" s="542"/>
      <c r="P48" s="542"/>
      <c r="Q48" s="542"/>
      <c r="R48" s="542"/>
      <c r="S48" s="542"/>
      <c r="T48" s="542"/>
      <c r="U48" s="542"/>
      <c r="V48" s="542"/>
      <c r="W48" s="542"/>
      <c r="X48" s="542"/>
      <c r="Y48" s="542"/>
      <c r="Z48" s="542"/>
      <c r="AA48" s="542"/>
      <c r="AB48" s="542"/>
      <c r="AC48" s="542"/>
      <c r="AD48" s="542"/>
      <c r="AE48" s="542"/>
      <c r="AF48" s="542"/>
      <c r="AG48" s="542"/>
      <c r="AH48" s="542"/>
      <c r="AI48" s="542"/>
      <c r="AJ48" s="542"/>
      <c r="AK48" s="542"/>
      <c r="AL48" s="542"/>
      <c r="AM48" s="542"/>
      <c r="AN48" s="542"/>
      <c r="AO48" s="542"/>
      <c r="AP48" s="542"/>
      <c r="AQ48" s="542"/>
      <c r="AR48" s="542"/>
      <c r="AS48" s="542"/>
      <c r="AT48" s="542"/>
      <c r="AU48" s="542"/>
      <c r="AV48" s="542"/>
      <c r="AW48" s="542"/>
      <c r="AX48" s="542"/>
    </row>
    <row r="49" spans="2:50" x14ac:dyDescent="0.25">
      <c r="B49" s="216" t="s">
        <v>65</v>
      </c>
      <c r="C49" s="217"/>
      <c r="D49" s="217"/>
      <c r="E49" s="217"/>
      <c r="F49" s="217"/>
      <c r="G49" s="541"/>
      <c r="H49" s="542"/>
      <c r="I49" s="542"/>
      <c r="J49" s="542"/>
      <c r="K49" s="542"/>
      <c r="L49" s="542"/>
      <c r="M49" s="542"/>
      <c r="N49" s="542"/>
      <c r="O49" s="542"/>
      <c r="P49" s="542"/>
      <c r="Q49" s="542"/>
      <c r="R49" s="542"/>
      <c r="S49" s="542"/>
      <c r="T49" s="542"/>
      <c r="U49" s="542"/>
      <c r="V49" s="542"/>
      <c r="W49" s="542"/>
      <c r="X49" s="542"/>
      <c r="Y49" s="542"/>
      <c r="Z49" s="542"/>
      <c r="AA49" s="542"/>
      <c r="AB49" s="542"/>
      <c r="AC49" s="542"/>
      <c r="AD49" s="542"/>
      <c r="AE49" s="542"/>
      <c r="AF49" s="542"/>
      <c r="AG49" s="542"/>
      <c r="AH49" s="542"/>
      <c r="AI49" s="542"/>
      <c r="AJ49" s="542"/>
      <c r="AK49" s="542"/>
      <c r="AL49" s="542"/>
      <c r="AM49" s="542"/>
      <c r="AN49" s="542"/>
      <c r="AO49" s="542"/>
      <c r="AP49" s="542"/>
      <c r="AQ49" s="542"/>
      <c r="AR49" s="542"/>
      <c r="AS49" s="542"/>
      <c r="AT49" s="542"/>
      <c r="AU49" s="542"/>
      <c r="AV49" s="542"/>
      <c r="AW49" s="542"/>
      <c r="AX49" s="542"/>
    </row>
    <row r="50" spans="2:50" x14ac:dyDescent="0.25">
      <c r="B50" s="536"/>
      <c r="C50" s="537"/>
      <c r="D50" s="537"/>
      <c r="E50" s="537"/>
      <c r="F50" s="537"/>
      <c r="G50" s="543"/>
      <c r="H50" s="544"/>
      <c r="I50" s="544"/>
      <c r="J50" s="544"/>
      <c r="K50" s="544"/>
      <c r="L50" s="544"/>
      <c r="M50" s="544"/>
      <c r="N50" s="544"/>
      <c r="O50" s="544"/>
      <c r="P50" s="544"/>
      <c r="Q50" s="544"/>
      <c r="R50" s="544"/>
      <c r="S50" s="544"/>
      <c r="T50" s="544"/>
      <c r="U50" s="544"/>
      <c r="V50" s="544"/>
      <c r="W50" s="544"/>
      <c r="X50" s="544"/>
      <c r="Y50" s="544"/>
      <c r="Z50" s="544"/>
      <c r="AA50" s="544"/>
      <c r="AB50" s="544"/>
      <c r="AC50" s="544"/>
      <c r="AD50" s="544"/>
      <c r="AE50" s="544"/>
      <c r="AF50" s="544"/>
      <c r="AG50" s="544"/>
      <c r="AH50" s="544"/>
      <c r="AI50" s="544"/>
      <c r="AJ50" s="544"/>
      <c r="AK50" s="544"/>
      <c r="AL50" s="544"/>
      <c r="AM50" s="544"/>
      <c r="AN50" s="544"/>
      <c r="AO50" s="544"/>
      <c r="AP50" s="544"/>
      <c r="AQ50" s="544"/>
      <c r="AR50" s="544"/>
      <c r="AS50" s="544"/>
      <c r="AT50" s="544"/>
      <c r="AU50" s="544"/>
      <c r="AV50" s="544"/>
      <c r="AW50" s="544"/>
      <c r="AX50" s="544"/>
    </row>
    <row r="51" spans="2:50" ht="6" customHeight="1" x14ac:dyDescent="0.25">
      <c r="B51" s="218"/>
      <c r="C51" s="218"/>
      <c r="D51" s="218"/>
      <c r="E51" s="218"/>
      <c r="F51" s="218"/>
      <c r="G51" s="218"/>
      <c r="H51" s="218"/>
      <c r="I51" s="218"/>
      <c r="J51" s="218"/>
      <c r="K51" s="218"/>
      <c r="L51" s="218"/>
      <c r="M51" s="218"/>
      <c r="N51" s="218"/>
      <c r="O51" s="218"/>
      <c r="P51" s="218"/>
      <c r="Q51" s="218"/>
      <c r="R51" s="218"/>
      <c r="S51" s="218"/>
      <c r="T51" s="218"/>
      <c r="U51" s="218"/>
      <c r="V51" s="218"/>
      <c r="W51" s="218"/>
      <c r="X51" s="218"/>
      <c r="Y51" s="218"/>
      <c r="Z51" s="218"/>
      <c r="AA51" s="218"/>
      <c r="AB51" s="218"/>
      <c r="AC51" s="218"/>
      <c r="AD51" s="218"/>
      <c r="AE51" s="218"/>
      <c r="AF51" s="218"/>
      <c r="AG51" s="218"/>
      <c r="AH51" s="218"/>
      <c r="AI51" s="218"/>
      <c r="AJ51" s="218"/>
      <c r="AK51" s="218"/>
      <c r="AL51" s="218"/>
      <c r="AM51" s="218"/>
      <c r="AN51" s="218"/>
      <c r="AO51" s="218"/>
      <c r="AP51" s="218"/>
      <c r="AQ51" s="218"/>
      <c r="AR51" s="218"/>
      <c r="AS51" s="218"/>
      <c r="AT51" s="218"/>
      <c r="AU51" s="218"/>
      <c r="AV51" s="218"/>
      <c r="AW51" s="218"/>
      <c r="AX51" s="218"/>
    </row>
    <row r="52" spans="2:50" x14ac:dyDescent="0.25">
      <c r="B52" s="216" t="s">
        <v>64</v>
      </c>
      <c r="C52" s="217"/>
      <c r="D52" s="217"/>
      <c r="E52" s="217"/>
      <c r="F52" s="217"/>
      <c r="G52" s="539"/>
      <c r="H52" s="540"/>
      <c r="I52" s="540"/>
      <c r="J52" s="540"/>
      <c r="K52" s="540"/>
      <c r="L52" s="540"/>
      <c r="M52" s="540"/>
      <c r="N52" s="540"/>
      <c r="O52" s="540"/>
      <c r="P52" s="540"/>
      <c r="Q52" s="540"/>
      <c r="R52" s="540"/>
      <c r="S52" s="540"/>
      <c r="T52" s="540"/>
      <c r="U52" s="540"/>
      <c r="V52" s="540"/>
      <c r="W52" s="540"/>
      <c r="X52" s="540"/>
      <c r="Y52" s="540"/>
      <c r="Z52" s="540"/>
      <c r="AA52" s="540"/>
      <c r="AB52" s="540"/>
      <c r="AC52" s="540"/>
      <c r="AD52" s="540"/>
      <c r="AE52" s="540"/>
      <c r="AF52" s="540"/>
      <c r="AG52" s="540"/>
      <c r="AH52" s="540"/>
      <c r="AI52" s="540"/>
      <c r="AJ52" s="540"/>
      <c r="AK52" s="540"/>
      <c r="AL52" s="540"/>
      <c r="AM52" s="540"/>
      <c r="AN52" s="540"/>
      <c r="AO52" s="540"/>
      <c r="AP52" s="540"/>
      <c r="AQ52" s="540"/>
      <c r="AR52" s="540"/>
      <c r="AS52" s="540"/>
      <c r="AT52" s="540"/>
      <c r="AU52" s="540"/>
      <c r="AV52" s="540"/>
      <c r="AW52" s="540"/>
      <c r="AX52" s="540"/>
    </row>
    <row r="53" spans="2:50" x14ac:dyDescent="0.25">
      <c r="B53" s="534"/>
      <c r="C53" s="535"/>
      <c r="D53" s="535"/>
      <c r="E53" s="535"/>
      <c r="F53" s="535"/>
      <c r="G53" s="541"/>
      <c r="H53" s="542"/>
      <c r="I53" s="542"/>
      <c r="J53" s="542"/>
      <c r="K53" s="542"/>
      <c r="L53" s="542"/>
      <c r="M53" s="542"/>
      <c r="N53" s="542"/>
      <c r="O53" s="542"/>
      <c r="P53" s="542"/>
      <c r="Q53" s="542"/>
      <c r="R53" s="542"/>
      <c r="S53" s="542"/>
      <c r="T53" s="542"/>
      <c r="U53" s="542"/>
      <c r="V53" s="542"/>
      <c r="W53" s="542"/>
      <c r="X53" s="542"/>
      <c r="Y53" s="542"/>
      <c r="Z53" s="542"/>
      <c r="AA53" s="542"/>
      <c r="AB53" s="542"/>
      <c r="AC53" s="542"/>
      <c r="AD53" s="542"/>
      <c r="AE53" s="542"/>
      <c r="AF53" s="542"/>
      <c r="AG53" s="542"/>
      <c r="AH53" s="542"/>
      <c r="AI53" s="542"/>
      <c r="AJ53" s="542"/>
      <c r="AK53" s="542"/>
      <c r="AL53" s="542"/>
      <c r="AM53" s="542"/>
      <c r="AN53" s="542"/>
      <c r="AO53" s="542"/>
      <c r="AP53" s="542"/>
      <c r="AQ53" s="542"/>
      <c r="AR53" s="542"/>
      <c r="AS53" s="542"/>
      <c r="AT53" s="542"/>
      <c r="AU53" s="542"/>
      <c r="AV53" s="542"/>
      <c r="AW53" s="542"/>
      <c r="AX53" s="542"/>
    </row>
    <row r="54" spans="2:50" x14ac:dyDescent="0.25">
      <c r="B54" s="216" t="s">
        <v>65</v>
      </c>
      <c r="C54" s="217"/>
      <c r="D54" s="217"/>
      <c r="E54" s="217"/>
      <c r="F54" s="217"/>
      <c r="G54" s="541"/>
      <c r="H54" s="542"/>
      <c r="I54" s="542"/>
      <c r="J54" s="542"/>
      <c r="K54" s="542"/>
      <c r="L54" s="542"/>
      <c r="M54" s="542"/>
      <c r="N54" s="542"/>
      <c r="O54" s="542"/>
      <c r="P54" s="542"/>
      <c r="Q54" s="542"/>
      <c r="R54" s="542"/>
      <c r="S54" s="542"/>
      <c r="T54" s="542"/>
      <c r="U54" s="542"/>
      <c r="V54" s="542"/>
      <c r="W54" s="542"/>
      <c r="X54" s="542"/>
      <c r="Y54" s="542"/>
      <c r="Z54" s="542"/>
      <c r="AA54" s="542"/>
      <c r="AB54" s="542"/>
      <c r="AC54" s="542"/>
      <c r="AD54" s="542"/>
      <c r="AE54" s="542"/>
      <c r="AF54" s="542"/>
      <c r="AG54" s="542"/>
      <c r="AH54" s="542"/>
      <c r="AI54" s="542"/>
      <c r="AJ54" s="542"/>
      <c r="AK54" s="542"/>
      <c r="AL54" s="542"/>
      <c r="AM54" s="542"/>
      <c r="AN54" s="542"/>
      <c r="AO54" s="542"/>
      <c r="AP54" s="542"/>
      <c r="AQ54" s="542"/>
      <c r="AR54" s="542"/>
      <c r="AS54" s="542"/>
      <c r="AT54" s="542"/>
      <c r="AU54" s="542"/>
      <c r="AV54" s="542"/>
      <c r="AW54" s="542"/>
      <c r="AX54" s="542"/>
    </row>
    <row r="55" spans="2:50" x14ac:dyDescent="0.25">
      <c r="B55" s="536"/>
      <c r="C55" s="537"/>
      <c r="D55" s="537"/>
      <c r="E55" s="537"/>
      <c r="F55" s="537"/>
      <c r="G55" s="543"/>
      <c r="H55" s="544"/>
      <c r="I55" s="544"/>
      <c r="J55" s="544"/>
      <c r="K55" s="544"/>
      <c r="L55" s="544"/>
      <c r="M55" s="544"/>
      <c r="N55" s="544"/>
      <c r="O55" s="544"/>
      <c r="P55" s="544"/>
      <c r="Q55" s="544"/>
      <c r="R55" s="544"/>
      <c r="S55" s="544"/>
      <c r="T55" s="544"/>
      <c r="U55" s="544"/>
      <c r="V55" s="544"/>
      <c r="W55" s="544"/>
      <c r="X55" s="544"/>
      <c r="Y55" s="544"/>
      <c r="Z55" s="544"/>
      <c r="AA55" s="544"/>
      <c r="AB55" s="544"/>
      <c r="AC55" s="544"/>
      <c r="AD55" s="544"/>
      <c r="AE55" s="544"/>
      <c r="AF55" s="544"/>
      <c r="AG55" s="544"/>
      <c r="AH55" s="544"/>
      <c r="AI55" s="544"/>
      <c r="AJ55" s="544"/>
      <c r="AK55" s="544"/>
      <c r="AL55" s="544"/>
      <c r="AM55" s="544"/>
      <c r="AN55" s="544"/>
      <c r="AO55" s="544"/>
      <c r="AP55" s="544"/>
      <c r="AQ55" s="544"/>
      <c r="AR55" s="544"/>
      <c r="AS55" s="544"/>
      <c r="AT55" s="544"/>
      <c r="AU55" s="544"/>
      <c r="AV55" s="544"/>
      <c r="AW55" s="544"/>
      <c r="AX55" s="544"/>
    </row>
    <row r="56" spans="2:50" ht="8.25" customHeight="1" x14ac:dyDescent="0.25">
      <c r="B56" s="218"/>
      <c r="C56" s="218"/>
      <c r="D56" s="218"/>
      <c r="E56" s="218"/>
      <c r="F56" s="218"/>
      <c r="G56" s="218"/>
      <c r="H56" s="218"/>
      <c r="I56" s="218"/>
      <c r="J56" s="218"/>
      <c r="K56" s="218"/>
      <c r="L56" s="218"/>
      <c r="M56" s="218"/>
      <c r="N56" s="218"/>
      <c r="O56" s="218"/>
      <c r="P56" s="218"/>
      <c r="Q56" s="218"/>
      <c r="R56" s="218"/>
      <c r="S56" s="218"/>
      <c r="T56" s="218"/>
      <c r="U56" s="218"/>
      <c r="V56" s="218"/>
      <c r="W56" s="218"/>
      <c r="X56" s="218"/>
      <c r="Y56" s="218"/>
      <c r="Z56" s="218"/>
      <c r="AA56" s="218"/>
      <c r="AB56" s="218"/>
      <c r="AC56" s="218"/>
      <c r="AD56" s="218"/>
      <c r="AE56" s="218"/>
      <c r="AF56" s="218"/>
      <c r="AG56" s="218"/>
      <c r="AH56" s="218"/>
      <c r="AI56" s="218"/>
      <c r="AJ56" s="218"/>
      <c r="AK56" s="218"/>
      <c r="AL56" s="218"/>
      <c r="AM56" s="218"/>
      <c r="AN56" s="218"/>
      <c r="AO56" s="218"/>
      <c r="AP56" s="218"/>
      <c r="AQ56" s="218"/>
      <c r="AR56" s="218"/>
      <c r="AS56" s="218"/>
      <c r="AT56" s="218"/>
      <c r="AU56" s="218"/>
      <c r="AV56" s="218"/>
      <c r="AW56" s="218"/>
      <c r="AX56" s="218"/>
    </row>
    <row r="57" spans="2:50" x14ac:dyDescent="0.25">
      <c r="B57" s="216" t="s">
        <v>64</v>
      </c>
      <c r="C57" s="217"/>
      <c r="D57" s="217"/>
      <c r="E57" s="217"/>
      <c r="F57" s="217"/>
      <c r="G57" s="539"/>
      <c r="H57" s="540"/>
      <c r="I57" s="540"/>
      <c r="J57" s="540"/>
      <c r="K57" s="540"/>
      <c r="L57" s="540"/>
      <c r="M57" s="540"/>
      <c r="N57" s="540"/>
      <c r="O57" s="540"/>
      <c r="P57" s="540"/>
      <c r="Q57" s="540"/>
      <c r="R57" s="540"/>
      <c r="S57" s="540"/>
      <c r="T57" s="540"/>
      <c r="U57" s="540"/>
      <c r="V57" s="540"/>
      <c r="W57" s="540"/>
      <c r="X57" s="540"/>
      <c r="Y57" s="540"/>
      <c r="Z57" s="540"/>
      <c r="AA57" s="540"/>
      <c r="AB57" s="540"/>
      <c r="AC57" s="540"/>
      <c r="AD57" s="540"/>
      <c r="AE57" s="540"/>
      <c r="AF57" s="540"/>
      <c r="AG57" s="540"/>
      <c r="AH57" s="540"/>
      <c r="AI57" s="540"/>
      <c r="AJ57" s="540"/>
      <c r="AK57" s="540"/>
      <c r="AL57" s="540"/>
      <c r="AM57" s="540"/>
      <c r="AN57" s="540"/>
      <c r="AO57" s="540"/>
      <c r="AP57" s="540"/>
      <c r="AQ57" s="540"/>
      <c r="AR57" s="540"/>
      <c r="AS57" s="540"/>
      <c r="AT57" s="540"/>
      <c r="AU57" s="540"/>
      <c r="AV57" s="540"/>
      <c r="AW57" s="540"/>
      <c r="AX57" s="540"/>
    </row>
    <row r="58" spans="2:50" x14ac:dyDescent="0.25">
      <c r="B58" s="534"/>
      <c r="C58" s="535"/>
      <c r="D58" s="535"/>
      <c r="E58" s="535"/>
      <c r="F58" s="535"/>
      <c r="G58" s="541"/>
      <c r="H58" s="542"/>
      <c r="I58" s="542"/>
      <c r="J58" s="542"/>
      <c r="K58" s="542"/>
      <c r="L58" s="542"/>
      <c r="M58" s="542"/>
      <c r="N58" s="542"/>
      <c r="O58" s="542"/>
      <c r="P58" s="542"/>
      <c r="Q58" s="542"/>
      <c r="R58" s="542"/>
      <c r="S58" s="542"/>
      <c r="T58" s="542"/>
      <c r="U58" s="542"/>
      <c r="V58" s="542"/>
      <c r="W58" s="542"/>
      <c r="X58" s="542"/>
      <c r="Y58" s="542"/>
      <c r="Z58" s="542"/>
      <c r="AA58" s="542"/>
      <c r="AB58" s="542"/>
      <c r="AC58" s="542"/>
      <c r="AD58" s="542"/>
      <c r="AE58" s="542"/>
      <c r="AF58" s="542"/>
      <c r="AG58" s="542"/>
      <c r="AH58" s="542"/>
      <c r="AI58" s="542"/>
      <c r="AJ58" s="542"/>
      <c r="AK58" s="542"/>
      <c r="AL58" s="542"/>
      <c r="AM58" s="542"/>
      <c r="AN58" s="542"/>
      <c r="AO58" s="542"/>
      <c r="AP58" s="542"/>
      <c r="AQ58" s="542"/>
      <c r="AR58" s="542"/>
      <c r="AS58" s="542"/>
      <c r="AT58" s="542"/>
      <c r="AU58" s="542"/>
      <c r="AV58" s="542"/>
      <c r="AW58" s="542"/>
      <c r="AX58" s="542"/>
    </row>
    <row r="59" spans="2:50" x14ac:dyDescent="0.25">
      <c r="B59" s="216" t="s">
        <v>65</v>
      </c>
      <c r="C59" s="217"/>
      <c r="D59" s="217"/>
      <c r="E59" s="217"/>
      <c r="F59" s="217"/>
      <c r="G59" s="541"/>
      <c r="H59" s="542"/>
      <c r="I59" s="542"/>
      <c r="J59" s="542"/>
      <c r="K59" s="542"/>
      <c r="L59" s="542"/>
      <c r="M59" s="542"/>
      <c r="N59" s="542"/>
      <c r="O59" s="542"/>
      <c r="P59" s="542"/>
      <c r="Q59" s="542"/>
      <c r="R59" s="542"/>
      <c r="S59" s="542"/>
      <c r="T59" s="542"/>
      <c r="U59" s="542"/>
      <c r="V59" s="542"/>
      <c r="W59" s="542"/>
      <c r="X59" s="542"/>
      <c r="Y59" s="542"/>
      <c r="Z59" s="542"/>
      <c r="AA59" s="542"/>
      <c r="AB59" s="542"/>
      <c r="AC59" s="542"/>
      <c r="AD59" s="542"/>
      <c r="AE59" s="542"/>
      <c r="AF59" s="542"/>
      <c r="AG59" s="542"/>
      <c r="AH59" s="542"/>
      <c r="AI59" s="542"/>
      <c r="AJ59" s="542"/>
      <c r="AK59" s="542"/>
      <c r="AL59" s="542"/>
      <c r="AM59" s="542"/>
      <c r="AN59" s="542"/>
      <c r="AO59" s="542"/>
      <c r="AP59" s="542"/>
      <c r="AQ59" s="542"/>
      <c r="AR59" s="542"/>
      <c r="AS59" s="542"/>
      <c r="AT59" s="542"/>
      <c r="AU59" s="542"/>
      <c r="AV59" s="542"/>
      <c r="AW59" s="542"/>
      <c r="AX59" s="542"/>
    </row>
    <row r="60" spans="2:50" x14ac:dyDescent="0.25">
      <c r="B60" s="536"/>
      <c r="C60" s="537"/>
      <c r="D60" s="537"/>
      <c r="E60" s="537"/>
      <c r="F60" s="537"/>
      <c r="G60" s="543"/>
      <c r="H60" s="544"/>
      <c r="I60" s="544"/>
      <c r="J60" s="544"/>
      <c r="K60" s="544"/>
      <c r="L60" s="544"/>
      <c r="M60" s="544"/>
      <c r="N60" s="544"/>
      <c r="O60" s="544"/>
      <c r="P60" s="544"/>
      <c r="Q60" s="544"/>
      <c r="R60" s="544"/>
      <c r="S60" s="544"/>
      <c r="T60" s="544"/>
      <c r="U60" s="544"/>
      <c r="V60" s="544"/>
      <c r="W60" s="544"/>
      <c r="X60" s="544"/>
      <c r="Y60" s="544"/>
      <c r="Z60" s="544"/>
      <c r="AA60" s="544"/>
      <c r="AB60" s="544"/>
      <c r="AC60" s="544"/>
      <c r="AD60" s="544"/>
      <c r="AE60" s="544"/>
      <c r="AF60" s="544"/>
      <c r="AG60" s="544"/>
      <c r="AH60" s="544"/>
      <c r="AI60" s="544"/>
      <c r="AJ60" s="544"/>
      <c r="AK60" s="544"/>
      <c r="AL60" s="544"/>
      <c r="AM60" s="544"/>
      <c r="AN60" s="544"/>
      <c r="AO60" s="544"/>
      <c r="AP60" s="544"/>
      <c r="AQ60" s="544"/>
      <c r="AR60" s="544"/>
      <c r="AS60" s="544"/>
      <c r="AT60" s="544"/>
      <c r="AU60" s="544"/>
      <c r="AV60" s="544"/>
      <c r="AW60" s="544"/>
      <c r="AX60" s="544"/>
    </row>
    <row r="63" spans="2:50" ht="20.399999999999999" x14ac:dyDescent="0.35">
      <c r="M63" s="342"/>
    </row>
  </sheetData>
  <sheetProtection algorithmName="SHA-512" hashValue="Mv55X/Xnf3GwQedWn91r+xyDvDMcGkMWHOEPj6jaSH4lrQfOlY+BzCbLG3SQxkHTaBkWpr1jGhhv/TTNgzGmXg==" saltValue="ryz61nIT2qE/oLIDI+y0nA==" spinCount="100000" sheet="1" objects="1" scenarios="1"/>
  <mergeCells count="35">
    <mergeCell ref="G52:AX55"/>
    <mergeCell ref="B53:F53"/>
    <mergeCell ref="B55:F55"/>
    <mergeCell ref="G57:AX60"/>
    <mergeCell ref="B58:F58"/>
    <mergeCell ref="B60:F60"/>
    <mergeCell ref="G42:AX45"/>
    <mergeCell ref="B43:F43"/>
    <mergeCell ref="B45:F45"/>
    <mergeCell ref="G47:AX50"/>
    <mergeCell ref="B48:F48"/>
    <mergeCell ref="B50:F50"/>
    <mergeCell ref="G32:AX35"/>
    <mergeCell ref="B33:F33"/>
    <mergeCell ref="B35:F35"/>
    <mergeCell ref="G37:AX40"/>
    <mergeCell ref="B38:F38"/>
    <mergeCell ref="B40:F40"/>
    <mergeCell ref="G22:AX25"/>
    <mergeCell ref="B23:F23"/>
    <mergeCell ref="B25:F25"/>
    <mergeCell ref="G27:AX30"/>
    <mergeCell ref="B28:F28"/>
    <mergeCell ref="B30:F30"/>
    <mergeCell ref="G12:AX15"/>
    <mergeCell ref="B13:F13"/>
    <mergeCell ref="B15:F15"/>
    <mergeCell ref="G17:AX20"/>
    <mergeCell ref="B18:F18"/>
    <mergeCell ref="B20:F20"/>
    <mergeCell ref="AV2:AX2"/>
    <mergeCell ref="G7:AX10"/>
    <mergeCell ref="B8:F8"/>
    <mergeCell ref="B10:F10"/>
    <mergeCell ref="L4:AX5"/>
  </mergeCells>
  <conditionalFormatting sqref="C2:C4 AV2:AX3 Y2:Y3">
    <cfRule type="expression" dxfId="3" priority="4" stopIfTrue="1">
      <formula>#REF!=0</formula>
    </cfRule>
  </conditionalFormatting>
  <conditionalFormatting sqref="B8:F8 B10:F10 G7:AX10 B13:F13 B15:F15 G12:AX15 B18:F18 B20:F20 G17:AX20 B23:F23 B25:F25 G22:AX25 B28:F28 B30:F30 G27:AX30 B33:F33 B35:F35 G32:AX35 B38:F38 B40:F40 G37:AX40 B43:F43 B45:F45 G42:AX45 B48:F48 B50:F50 G47:AX50">
    <cfRule type="expression" dxfId="2" priority="3" stopIfTrue="1">
      <formula>B7&lt;&gt;""</formula>
    </cfRule>
  </conditionalFormatting>
  <conditionalFormatting sqref="B53:F53 B55:F55 G52:AX55">
    <cfRule type="expression" dxfId="1" priority="2" stopIfTrue="1">
      <formula>B52&lt;&gt;""</formula>
    </cfRule>
  </conditionalFormatting>
  <conditionalFormatting sqref="B58:F58 B60:F60 G57:AX60">
    <cfRule type="expression" dxfId="0" priority="1" stopIfTrue="1">
      <formula>B57&lt;&gt;""</formula>
    </cfRule>
  </conditionalFormatting>
  <pageMargins left="0.7" right="0.7" top="0.78740157499999996" bottom="0.78740157499999996" header="0.3" footer="0.3"/>
  <pageSetup paperSize="9" scale="54"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50"/>
  </sheetPr>
  <dimension ref="A1:BL303"/>
  <sheetViews>
    <sheetView tabSelected="1" zoomScaleNormal="100" workbookViewId="0">
      <pane xSplit="8" ySplit="10" topLeftCell="I11" activePane="bottomRight" state="frozen"/>
      <selection pane="topRight" activeCell="I1" sqref="I1"/>
      <selection pane="bottomLeft" activeCell="A11" sqref="A11"/>
      <selection pane="bottomRight" activeCell="B1" sqref="B1:E1"/>
    </sheetView>
  </sheetViews>
  <sheetFormatPr baseColWidth="10" defaultColWidth="11.44140625" defaultRowHeight="13.2" x14ac:dyDescent="0.25"/>
  <cols>
    <col min="1" max="1" width="4" style="225" customWidth="1"/>
    <col min="2" max="2" width="20.33203125" style="5" customWidth="1"/>
    <col min="3" max="3" width="15.88671875" style="5" customWidth="1"/>
    <col min="4" max="4" width="10.88671875" style="5" customWidth="1"/>
    <col min="5" max="5" width="15.6640625" style="5" customWidth="1"/>
    <col min="6" max="6" width="11.6640625" style="270" customWidth="1"/>
    <col min="7" max="7" width="2.88671875" style="225" customWidth="1"/>
    <col min="8" max="8" width="3" style="286" customWidth="1"/>
    <col min="9" max="9" width="3.33203125" style="225" customWidth="1"/>
    <col min="10" max="10" width="3.33203125" style="286" customWidth="1"/>
    <col min="11" max="11" width="3.33203125" style="225" customWidth="1"/>
    <col min="12" max="12" width="3.33203125" style="286" customWidth="1"/>
    <col min="13" max="13" width="4" style="225" customWidth="1"/>
    <col min="14" max="14" width="3.33203125" style="286" customWidth="1"/>
    <col min="15" max="15" width="3.33203125" style="385" customWidth="1"/>
    <col min="16" max="16" width="3.44140625" style="225" customWidth="1"/>
    <col min="17" max="17" width="3.109375" style="225" customWidth="1"/>
    <col min="18" max="21" width="3.33203125" style="65" customWidth="1"/>
    <col min="22" max="22" width="25.33203125" style="210" customWidth="1"/>
    <col min="23" max="23" width="3.33203125" style="225" customWidth="1"/>
    <col min="24" max="24" width="3.33203125" style="286" customWidth="1"/>
    <col min="25" max="25" width="3.33203125" style="225" customWidth="1"/>
    <col min="26" max="26" width="3.33203125" style="286" customWidth="1"/>
    <col min="27" max="27" width="4.44140625" style="225" customWidth="1"/>
    <col min="28" max="28" width="3.33203125" style="286" customWidth="1"/>
    <col min="29" max="29" width="3.33203125" style="375" customWidth="1"/>
    <col min="30" max="30" width="3.44140625" style="225" customWidth="1"/>
    <col min="31" max="31" width="3.33203125" style="225" customWidth="1"/>
    <col min="32" max="35" width="3.33203125" style="65" customWidth="1"/>
    <col min="36" max="36" width="25.33203125" style="210" customWidth="1"/>
    <col min="37" max="37" width="3.33203125" style="225" customWidth="1"/>
    <col min="38" max="38" width="3.33203125" style="286" customWidth="1"/>
    <col min="39" max="39" width="3.33203125" style="225" customWidth="1"/>
    <col min="40" max="40" width="3.33203125" style="286" customWidth="1"/>
    <col min="41" max="41" width="4" style="225" customWidth="1"/>
    <col min="42" max="42" width="3.33203125" style="286" customWidth="1"/>
    <col min="43" max="43" width="3.33203125" style="375" customWidth="1"/>
    <col min="44" max="44" width="3.33203125" style="225" customWidth="1"/>
    <col min="45" max="45" width="3" style="225" customWidth="1"/>
    <col min="46" max="49" width="3.33203125" style="65" customWidth="1"/>
    <col min="50" max="50" width="25.33203125" style="210" customWidth="1"/>
    <col min="51" max="51" width="3.33203125" style="225" customWidth="1"/>
    <col min="52" max="52" width="3.33203125" style="286" customWidth="1"/>
    <col min="53" max="53" width="3.33203125" style="225" customWidth="1"/>
    <col min="54" max="54" width="3.33203125" style="286" customWidth="1"/>
    <col min="55" max="55" width="4.109375" style="225" customWidth="1"/>
    <col min="56" max="56" width="3.33203125" style="286" customWidth="1"/>
    <col min="57" max="57" width="3.33203125" style="375" customWidth="1"/>
    <col min="58" max="58" width="3.5546875" style="225" customWidth="1"/>
    <col min="59" max="59" width="3.33203125" style="225" customWidth="1"/>
    <col min="60" max="62" width="3.33203125" style="65" customWidth="1"/>
    <col min="63" max="63" width="3.33203125" style="225" customWidth="1"/>
    <col min="64" max="64" width="25.33203125" style="210" customWidth="1"/>
    <col min="65" max="276" width="11.44140625" style="5"/>
    <col min="277" max="277" width="4" style="5" customWidth="1"/>
    <col min="278" max="278" width="20.33203125" style="5" customWidth="1"/>
    <col min="279" max="279" width="15.88671875" style="5" customWidth="1"/>
    <col min="280" max="280" width="10.88671875" style="5" customWidth="1"/>
    <col min="281" max="281" width="15.6640625" style="5" customWidth="1"/>
    <col min="282" max="282" width="2.88671875" style="5" customWidth="1"/>
    <col min="283" max="283" width="3" style="5" customWidth="1"/>
    <col min="284" max="284" width="11.6640625" style="5" customWidth="1"/>
    <col min="285" max="290" width="3.33203125" style="5" customWidth="1"/>
    <col min="291" max="292" width="5.6640625" style="5" customWidth="1"/>
    <col min="293" max="293" width="25.33203125" style="5" customWidth="1"/>
    <col min="294" max="299" width="3.33203125" style="5" customWidth="1"/>
    <col min="300" max="301" width="5.6640625" style="5" customWidth="1"/>
    <col min="302" max="302" width="25.33203125" style="5" customWidth="1"/>
    <col min="303" max="308" width="3.33203125" style="5" customWidth="1"/>
    <col min="309" max="310" width="5.6640625" style="5" customWidth="1"/>
    <col min="311" max="311" width="25.33203125" style="5" customWidth="1"/>
    <col min="312" max="317" width="3.33203125" style="5" customWidth="1"/>
    <col min="318" max="319" width="5.6640625" style="5" customWidth="1"/>
    <col min="320" max="320" width="25.33203125" style="5" customWidth="1"/>
    <col min="321" max="532" width="11.44140625" style="5"/>
    <col min="533" max="533" width="4" style="5" customWidth="1"/>
    <col min="534" max="534" width="20.33203125" style="5" customWidth="1"/>
    <col min="535" max="535" width="15.88671875" style="5" customWidth="1"/>
    <col min="536" max="536" width="10.88671875" style="5" customWidth="1"/>
    <col min="537" max="537" width="15.6640625" style="5" customWidth="1"/>
    <col min="538" max="538" width="2.88671875" style="5" customWidth="1"/>
    <col min="539" max="539" width="3" style="5" customWidth="1"/>
    <col min="540" max="540" width="11.6640625" style="5" customWidth="1"/>
    <col min="541" max="546" width="3.33203125" style="5" customWidth="1"/>
    <col min="547" max="548" width="5.6640625" style="5" customWidth="1"/>
    <col min="549" max="549" width="25.33203125" style="5" customWidth="1"/>
    <col min="550" max="555" width="3.33203125" style="5" customWidth="1"/>
    <col min="556" max="557" width="5.6640625" style="5" customWidth="1"/>
    <col min="558" max="558" width="25.33203125" style="5" customWidth="1"/>
    <col min="559" max="564" width="3.33203125" style="5" customWidth="1"/>
    <col min="565" max="566" width="5.6640625" style="5" customWidth="1"/>
    <col min="567" max="567" width="25.33203125" style="5" customWidth="1"/>
    <col min="568" max="573" width="3.33203125" style="5" customWidth="1"/>
    <col min="574" max="575" width="5.6640625" style="5" customWidth="1"/>
    <col min="576" max="576" width="25.33203125" style="5" customWidth="1"/>
    <col min="577" max="788" width="11.44140625" style="5"/>
    <col min="789" max="789" width="4" style="5" customWidth="1"/>
    <col min="790" max="790" width="20.33203125" style="5" customWidth="1"/>
    <col min="791" max="791" width="15.88671875" style="5" customWidth="1"/>
    <col min="792" max="792" width="10.88671875" style="5" customWidth="1"/>
    <col min="793" max="793" width="15.6640625" style="5" customWidth="1"/>
    <col min="794" max="794" width="2.88671875" style="5" customWidth="1"/>
    <col min="795" max="795" width="3" style="5" customWidth="1"/>
    <col min="796" max="796" width="11.6640625" style="5" customWidth="1"/>
    <col min="797" max="802" width="3.33203125" style="5" customWidth="1"/>
    <col min="803" max="804" width="5.6640625" style="5" customWidth="1"/>
    <col min="805" max="805" width="25.33203125" style="5" customWidth="1"/>
    <col min="806" max="811" width="3.33203125" style="5" customWidth="1"/>
    <col min="812" max="813" width="5.6640625" style="5" customWidth="1"/>
    <col min="814" max="814" width="25.33203125" style="5" customWidth="1"/>
    <col min="815" max="820" width="3.33203125" style="5" customWidth="1"/>
    <col min="821" max="822" width="5.6640625" style="5" customWidth="1"/>
    <col min="823" max="823" width="25.33203125" style="5" customWidth="1"/>
    <col min="824" max="829" width="3.33203125" style="5" customWidth="1"/>
    <col min="830" max="831" width="5.6640625" style="5" customWidth="1"/>
    <col min="832" max="832" width="25.33203125" style="5" customWidth="1"/>
    <col min="833" max="1044" width="11.44140625" style="5"/>
    <col min="1045" max="1045" width="4" style="5" customWidth="1"/>
    <col min="1046" max="1046" width="20.33203125" style="5" customWidth="1"/>
    <col min="1047" max="1047" width="15.88671875" style="5" customWidth="1"/>
    <col min="1048" max="1048" width="10.88671875" style="5" customWidth="1"/>
    <col min="1049" max="1049" width="15.6640625" style="5" customWidth="1"/>
    <col min="1050" max="1050" width="2.88671875" style="5" customWidth="1"/>
    <col min="1051" max="1051" width="3" style="5" customWidth="1"/>
    <col min="1052" max="1052" width="11.6640625" style="5" customWidth="1"/>
    <col min="1053" max="1058" width="3.33203125" style="5" customWidth="1"/>
    <col min="1059" max="1060" width="5.6640625" style="5" customWidth="1"/>
    <col min="1061" max="1061" width="25.33203125" style="5" customWidth="1"/>
    <col min="1062" max="1067" width="3.33203125" style="5" customWidth="1"/>
    <col min="1068" max="1069" width="5.6640625" style="5" customWidth="1"/>
    <col min="1070" max="1070" width="25.33203125" style="5" customWidth="1"/>
    <col min="1071" max="1076" width="3.33203125" style="5" customWidth="1"/>
    <col min="1077" max="1078" width="5.6640625" style="5" customWidth="1"/>
    <col min="1079" max="1079" width="25.33203125" style="5" customWidth="1"/>
    <col min="1080" max="1085" width="3.33203125" style="5" customWidth="1"/>
    <col min="1086" max="1087" width="5.6640625" style="5" customWidth="1"/>
    <col min="1088" max="1088" width="25.33203125" style="5" customWidth="1"/>
    <col min="1089" max="1300" width="11.44140625" style="5"/>
    <col min="1301" max="1301" width="4" style="5" customWidth="1"/>
    <col min="1302" max="1302" width="20.33203125" style="5" customWidth="1"/>
    <col min="1303" max="1303" width="15.88671875" style="5" customWidth="1"/>
    <col min="1304" max="1304" width="10.88671875" style="5" customWidth="1"/>
    <col min="1305" max="1305" width="15.6640625" style="5" customWidth="1"/>
    <col min="1306" max="1306" width="2.88671875" style="5" customWidth="1"/>
    <col min="1307" max="1307" width="3" style="5" customWidth="1"/>
    <col min="1308" max="1308" width="11.6640625" style="5" customWidth="1"/>
    <col min="1309" max="1314" width="3.33203125" style="5" customWidth="1"/>
    <col min="1315" max="1316" width="5.6640625" style="5" customWidth="1"/>
    <col min="1317" max="1317" width="25.33203125" style="5" customWidth="1"/>
    <col min="1318" max="1323" width="3.33203125" style="5" customWidth="1"/>
    <col min="1324" max="1325" width="5.6640625" style="5" customWidth="1"/>
    <col min="1326" max="1326" width="25.33203125" style="5" customWidth="1"/>
    <col min="1327" max="1332" width="3.33203125" style="5" customWidth="1"/>
    <col min="1333" max="1334" width="5.6640625" style="5" customWidth="1"/>
    <col min="1335" max="1335" width="25.33203125" style="5" customWidth="1"/>
    <col min="1336" max="1341" width="3.33203125" style="5" customWidth="1"/>
    <col min="1342" max="1343" width="5.6640625" style="5" customWidth="1"/>
    <col min="1344" max="1344" width="25.33203125" style="5" customWidth="1"/>
    <col min="1345" max="1556" width="11.44140625" style="5"/>
    <col min="1557" max="1557" width="4" style="5" customWidth="1"/>
    <col min="1558" max="1558" width="20.33203125" style="5" customWidth="1"/>
    <col min="1559" max="1559" width="15.88671875" style="5" customWidth="1"/>
    <col min="1560" max="1560" width="10.88671875" style="5" customWidth="1"/>
    <col min="1561" max="1561" width="15.6640625" style="5" customWidth="1"/>
    <col min="1562" max="1562" width="2.88671875" style="5" customWidth="1"/>
    <col min="1563" max="1563" width="3" style="5" customWidth="1"/>
    <col min="1564" max="1564" width="11.6640625" style="5" customWidth="1"/>
    <col min="1565" max="1570" width="3.33203125" style="5" customWidth="1"/>
    <col min="1571" max="1572" width="5.6640625" style="5" customWidth="1"/>
    <col min="1573" max="1573" width="25.33203125" style="5" customWidth="1"/>
    <col min="1574" max="1579" width="3.33203125" style="5" customWidth="1"/>
    <col min="1580" max="1581" width="5.6640625" style="5" customWidth="1"/>
    <col min="1582" max="1582" width="25.33203125" style="5" customWidth="1"/>
    <col min="1583" max="1588" width="3.33203125" style="5" customWidth="1"/>
    <col min="1589" max="1590" width="5.6640625" style="5" customWidth="1"/>
    <col min="1591" max="1591" width="25.33203125" style="5" customWidth="1"/>
    <col min="1592" max="1597" width="3.33203125" style="5" customWidth="1"/>
    <col min="1598" max="1599" width="5.6640625" style="5" customWidth="1"/>
    <col min="1600" max="1600" width="25.33203125" style="5" customWidth="1"/>
    <col min="1601" max="1812" width="11.44140625" style="5"/>
    <col min="1813" max="1813" width="4" style="5" customWidth="1"/>
    <col min="1814" max="1814" width="20.33203125" style="5" customWidth="1"/>
    <col min="1815" max="1815" width="15.88671875" style="5" customWidth="1"/>
    <col min="1816" max="1816" width="10.88671875" style="5" customWidth="1"/>
    <col min="1817" max="1817" width="15.6640625" style="5" customWidth="1"/>
    <col min="1818" max="1818" width="2.88671875" style="5" customWidth="1"/>
    <col min="1819" max="1819" width="3" style="5" customWidth="1"/>
    <col min="1820" max="1820" width="11.6640625" style="5" customWidth="1"/>
    <col min="1821" max="1826" width="3.33203125" style="5" customWidth="1"/>
    <col min="1827" max="1828" width="5.6640625" style="5" customWidth="1"/>
    <col min="1829" max="1829" width="25.33203125" style="5" customWidth="1"/>
    <col min="1830" max="1835" width="3.33203125" style="5" customWidth="1"/>
    <col min="1836" max="1837" width="5.6640625" style="5" customWidth="1"/>
    <col min="1838" max="1838" width="25.33203125" style="5" customWidth="1"/>
    <col min="1839" max="1844" width="3.33203125" style="5" customWidth="1"/>
    <col min="1845" max="1846" width="5.6640625" style="5" customWidth="1"/>
    <col min="1847" max="1847" width="25.33203125" style="5" customWidth="1"/>
    <col min="1848" max="1853" width="3.33203125" style="5" customWidth="1"/>
    <col min="1854" max="1855" width="5.6640625" style="5" customWidth="1"/>
    <col min="1856" max="1856" width="25.33203125" style="5" customWidth="1"/>
    <col min="1857" max="2068" width="11.44140625" style="5"/>
    <col min="2069" max="2069" width="4" style="5" customWidth="1"/>
    <col min="2070" max="2070" width="20.33203125" style="5" customWidth="1"/>
    <col min="2071" max="2071" width="15.88671875" style="5" customWidth="1"/>
    <col min="2072" max="2072" width="10.88671875" style="5" customWidth="1"/>
    <col min="2073" max="2073" width="15.6640625" style="5" customWidth="1"/>
    <col min="2074" max="2074" width="2.88671875" style="5" customWidth="1"/>
    <col min="2075" max="2075" width="3" style="5" customWidth="1"/>
    <col min="2076" max="2076" width="11.6640625" style="5" customWidth="1"/>
    <col min="2077" max="2082" width="3.33203125" style="5" customWidth="1"/>
    <col min="2083" max="2084" width="5.6640625" style="5" customWidth="1"/>
    <col min="2085" max="2085" width="25.33203125" style="5" customWidth="1"/>
    <col min="2086" max="2091" width="3.33203125" style="5" customWidth="1"/>
    <col min="2092" max="2093" width="5.6640625" style="5" customWidth="1"/>
    <col min="2094" max="2094" width="25.33203125" style="5" customWidth="1"/>
    <col min="2095" max="2100" width="3.33203125" style="5" customWidth="1"/>
    <col min="2101" max="2102" width="5.6640625" style="5" customWidth="1"/>
    <col min="2103" max="2103" width="25.33203125" style="5" customWidth="1"/>
    <col min="2104" max="2109" width="3.33203125" style="5" customWidth="1"/>
    <col min="2110" max="2111" width="5.6640625" style="5" customWidth="1"/>
    <col min="2112" max="2112" width="25.33203125" style="5" customWidth="1"/>
    <col min="2113" max="2324" width="11.44140625" style="5"/>
    <col min="2325" max="2325" width="4" style="5" customWidth="1"/>
    <col min="2326" max="2326" width="20.33203125" style="5" customWidth="1"/>
    <col min="2327" max="2327" width="15.88671875" style="5" customWidth="1"/>
    <col min="2328" max="2328" width="10.88671875" style="5" customWidth="1"/>
    <col min="2329" max="2329" width="15.6640625" style="5" customWidth="1"/>
    <col min="2330" max="2330" width="2.88671875" style="5" customWidth="1"/>
    <col min="2331" max="2331" width="3" style="5" customWidth="1"/>
    <col min="2332" max="2332" width="11.6640625" style="5" customWidth="1"/>
    <col min="2333" max="2338" width="3.33203125" style="5" customWidth="1"/>
    <col min="2339" max="2340" width="5.6640625" style="5" customWidth="1"/>
    <col min="2341" max="2341" width="25.33203125" style="5" customWidth="1"/>
    <col min="2342" max="2347" width="3.33203125" style="5" customWidth="1"/>
    <col min="2348" max="2349" width="5.6640625" style="5" customWidth="1"/>
    <col min="2350" max="2350" width="25.33203125" style="5" customWidth="1"/>
    <col min="2351" max="2356" width="3.33203125" style="5" customWidth="1"/>
    <col min="2357" max="2358" width="5.6640625" style="5" customWidth="1"/>
    <col min="2359" max="2359" width="25.33203125" style="5" customWidth="1"/>
    <col min="2360" max="2365" width="3.33203125" style="5" customWidth="1"/>
    <col min="2366" max="2367" width="5.6640625" style="5" customWidth="1"/>
    <col min="2368" max="2368" width="25.33203125" style="5" customWidth="1"/>
    <col min="2369" max="2580" width="11.44140625" style="5"/>
    <col min="2581" max="2581" width="4" style="5" customWidth="1"/>
    <col min="2582" max="2582" width="20.33203125" style="5" customWidth="1"/>
    <col min="2583" max="2583" width="15.88671875" style="5" customWidth="1"/>
    <col min="2584" max="2584" width="10.88671875" style="5" customWidth="1"/>
    <col min="2585" max="2585" width="15.6640625" style="5" customWidth="1"/>
    <col min="2586" max="2586" width="2.88671875" style="5" customWidth="1"/>
    <col min="2587" max="2587" width="3" style="5" customWidth="1"/>
    <col min="2588" max="2588" width="11.6640625" style="5" customWidth="1"/>
    <col min="2589" max="2594" width="3.33203125" style="5" customWidth="1"/>
    <col min="2595" max="2596" width="5.6640625" style="5" customWidth="1"/>
    <col min="2597" max="2597" width="25.33203125" style="5" customWidth="1"/>
    <col min="2598" max="2603" width="3.33203125" style="5" customWidth="1"/>
    <col min="2604" max="2605" width="5.6640625" style="5" customWidth="1"/>
    <col min="2606" max="2606" width="25.33203125" style="5" customWidth="1"/>
    <col min="2607" max="2612" width="3.33203125" style="5" customWidth="1"/>
    <col min="2613" max="2614" width="5.6640625" style="5" customWidth="1"/>
    <col min="2615" max="2615" width="25.33203125" style="5" customWidth="1"/>
    <col min="2616" max="2621" width="3.33203125" style="5" customWidth="1"/>
    <col min="2622" max="2623" width="5.6640625" style="5" customWidth="1"/>
    <col min="2624" max="2624" width="25.33203125" style="5" customWidth="1"/>
    <col min="2625" max="2836" width="11.44140625" style="5"/>
    <col min="2837" max="2837" width="4" style="5" customWidth="1"/>
    <col min="2838" max="2838" width="20.33203125" style="5" customWidth="1"/>
    <col min="2839" max="2839" width="15.88671875" style="5" customWidth="1"/>
    <col min="2840" max="2840" width="10.88671875" style="5" customWidth="1"/>
    <col min="2841" max="2841" width="15.6640625" style="5" customWidth="1"/>
    <col min="2842" max="2842" width="2.88671875" style="5" customWidth="1"/>
    <col min="2843" max="2843" width="3" style="5" customWidth="1"/>
    <col min="2844" max="2844" width="11.6640625" style="5" customWidth="1"/>
    <col min="2845" max="2850" width="3.33203125" style="5" customWidth="1"/>
    <col min="2851" max="2852" width="5.6640625" style="5" customWidth="1"/>
    <col min="2853" max="2853" width="25.33203125" style="5" customWidth="1"/>
    <col min="2854" max="2859" width="3.33203125" style="5" customWidth="1"/>
    <col min="2860" max="2861" width="5.6640625" style="5" customWidth="1"/>
    <col min="2862" max="2862" width="25.33203125" style="5" customWidth="1"/>
    <col min="2863" max="2868" width="3.33203125" style="5" customWidth="1"/>
    <col min="2869" max="2870" width="5.6640625" style="5" customWidth="1"/>
    <col min="2871" max="2871" width="25.33203125" style="5" customWidth="1"/>
    <col min="2872" max="2877" width="3.33203125" style="5" customWidth="1"/>
    <col min="2878" max="2879" width="5.6640625" style="5" customWidth="1"/>
    <col min="2880" max="2880" width="25.33203125" style="5" customWidth="1"/>
    <col min="2881" max="3092" width="11.44140625" style="5"/>
    <col min="3093" max="3093" width="4" style="5" customWidth="1"/>
    <col min="3094" max="3094" width="20.33203125" style="5" customWidth="1"/>
    <col min="3095" max="3095" width="15.88671875" style="5" customWidth="1"/>
    <col min="3096" max="3096" width="10.88671875" style="5" customWidth="1"/>
    <col min="3097" max="3097" width="15.6640625" style="5" customWidth="1"/>
    <col min="3098" max="3098" width="2.88671875" style="5" customWidth="1"/>
    <col min="3099" max="3099" width="3" style="5" customWidth="1"/>
    <col min="3100" max="3100" width="11.6640625" style="5" customWidth="1"/>
    <col min="3101" max="3106" width="3.33203125" style="5" customWidth="1"/>
    <col min="3107" max="3108" width="5.6640625" style="5" customWidth="1"/>
    <col min="3109" max="3109" width="25.33203125" style="5" customWidth="1"/>
    <col min="3110" max="3115" width="3.33203125" style="5" customWidth="1"/>
    <col min="3116" max="3117" width="5.6640625" style="5" customWidth="1"/>
    <col min="3118" max="3118" width="25.33203125" style="5" customWidth="1"/>
    <col min="3119" max="3124" width="3.33203125" style="5" customWidth="1"/>
    <col min="3125" max="3126" width="5.6640625" style="5" customWidth="1"/>
    <col min="3127" max="3127" width="25.33203125" style="5" customWidth="1"/>
    <col min="3128" max="3133" width="3.33203125" style="5" customWidth="1"/>
    <col min="3134" max="3135" width="5.6640625" style="5" customWidth="1"/>
    <col min="3136" max="3136" width="25.33203125" style="5" customWidth="1"/>
    <col min="3137" max="3348" width="11.44140625" style="5"/>
    <col min="3349" max="3349" width="4" style="5" customWidth="1"/>
    <col min="3350" max="3350" width="20.33203125" style="5" customWidth="1"/>
    <col min="3351" max="3351" width="15.88671875" style="5" customWidth="1"/>
    <col min="3352" max="3352" width="10.88671875" style="5" customWidth="1"/>
    <col min="3353" max="3353" width="15.6640625" style="5" customWidth="1"/>
    <col min="3354" max="3354" width="2.88671875" style="5" customWidth="1"/>
    <col min="3355" max="3355" width="3" style="5" customWidth="1"/>
    <col min="3356" max="3356" width="11.6640625" style="5" customWidth="1"/>
    <col min="3357" max="3362" width="3.33203125" style="5" customWidth="1"/>
    <col min="3363" max="3364" width="5.6640625" style="5" customWidth="1"/>
    <col min="3365" max="3365" width="25.33203125" style="5" customWidth="1"/>
    <col min="3366" max="3371" width="3.33203125" style="5" customWidth="1"/>
    <col min="3372" max="3373" width="5.6640625" style="5" customWidth="1"/>
    <col min="3374" max="3374" width="25.33203125" style="5" customWidth="1"/>
    <col min="3375" max="3380" width="3.33203125" style="5" customWidth="1"/>
    <col min="3381" max="3382" width="5.6640625" style="5" customWidth="1"/>
    <col min="3383" max="3383" width="25.33203125" style="5" customWidth="1"/>
    <col min="3384" max="3389" width="3.33203125" style="5" customWidth="1"/>
    <col min="3390" max="3391" width="5.6640625" style="5" customWidth="1"/>
    <col min="3392" max="3392" width="25.33203125" style="5" customWidth="1"/>
    <col min="3393" max="3604" width="11.44140625" style="5"/>
    <col min="3605" max="3605" width="4" style="5" customWidth="1"/>
    <col min="3606" max="3606" width="20.33203125" style="5" customWidth="1"/>
    <col min="3607" max="3607" width="15.88671875" style="5" customWidth="1"/>
    <col min="3608" max="3608" width="10.88671875" style="5" customWidth="1"/>
    <col min="3609" max="3609" width="15.6640625" style="5" customWidth="1"/>
    <col min="3610" max="3610" width="2.88671875" style="5" customWidth="1"/>
    <col min="3611" max="3611" width="3" style="5" customWidth="1"/>
    <col min="3612" max="3612" width="11.6640625" style="5" customWidth="1"/>
    <col min="3613" max="3618" width="3.33203125" style="5" customWidth="1"/>
    <col min="3619" max="3620" width="5.6640625" style="5" customWidth="1"/>
    <col min="3621" max="3621" width="25.33203125" style="5" customWidth="1"/>
    <col min="3622" max="3627" width="3.33203125" style="5" customWidth="1"/>
    <col min="3628" max="3629" width="5.6640625" style="5" customWidth="1"/>
    <col min="3630" max="3630" width="25.33203125" style="5" customWidth="1"/>
    <col min="3631" max="3636" width="3.33203125" style="5" customWidth="1"/>
    <col min="3637" max="3638" width="5.6640625" style="5" customWidth="1"/>
    <col min="3639" max="3639" width="25.33203125" style="5" customWidth="1"/>
    <col min="3640" max="3645" width="3.33203125" style="5" customWidth="1"/>
    <col min="3646" max="3647" width="5.6640625" style="5" customWidth="1"/>
    <col min="3648" max="3648" width="25.33203125" style="5" customWidth="1"/>
    <col min="3649" max="3860" width="11.44140625" style="5"/>
    <col min="3861" max="3861" width="4" style="5" customWidth="1"/>
    <col min="3862" max="3862" width="20.33203125" style="5" customWidth="1"/>
    <col min="3863" max="3863" width="15.88671875" style="5" customWidth="1"/>
    <col min="3864" max="3864" width="10.88671875" style="5" customWidth="1"/>
    <col min="3865" max="3865" width="15.6640625" style="5" customWidth="1"/>
    <col min="3866" max="3866" width="2.88671875" style="5" customWidth="1"/>
    <col min="3867" max="3867" width="3" style="5" customWidth="1"/>
    <col min="3868" max="3868" width="11.6640625" style="5" customWidth="1"/>
    <col min="3869" max="3874" width="3.33203125" style="5" customWidth="1"/>
    <col min="3875" max="3876" width="5.6640625" style="5" customWidth="1"/>
    <col min="3877" max="3877" width="25.33203125" style="5" customWidth="1"/>
    <col min="3878" max="3883" width="3.33203125" style="5" customWidth="1"/>
    <col min="3884" max="3885" width="5.6640625" style="5" customWidth="1"/>
    <col min="3886" max="3886" width="25.33203125" style="5" customWidth="1"/>
    <col min="3887" max="3892" width="3.33203125" style="5" customWidth="1"/>
    <col min="3893" max="3894" width="5.6640625" style="5" customWidth="1"/>
    <col min="3895" max="3895" width="25.33203125" style="5" customWidth="1"/>
    <col min="3896" max="3901" width="3.33203125" style="5" customWidth="1"/>
    <col min="3902" max="3903" width="5.6640625" style="5" customWidth="1"/>
    <col min="3904" max="3904" width="25.33203125" style="5" customWidth="1"/>
    <col min="3905" max="4116" width="11.44140625" style="5"/>
    <col min="4117" max="4117" width="4" style="5" customWidth="1"/>
    <col min="4118" max="4118" width="20.33203125" style="5" customWidth="1"/>
    <col min="4119" max="4119" width="15.88671875" style="5" customWidth="1"/>
    <col min="4120" max="4120" width="10.88671875" style="5" customWidth="1"/>
    <col min="4121" max="4121" width="15.6640625" style="5" customWidth="1"/>
    <col min="4122" max="4122" width="2.88671875" style="5" customWidth="1"/>
    <col min="4123" max="4123" width="3" style="5" customWidth="1"/>
    <col min="4124" max="4124" width="11.6640625" style="5" customWidth="1"/>
    <col min="4125" max="4130" width="3.33203125" style="5" customWidth="1"/>
    <col min="4131" max="4132" width="5.6640625" style="5" customWidth="1"/>
    <col min="4133" max="4133" width="25.33203125" style="5" customWidth="1"/>
    <col min="4134" max="4139" width="3.33203125" style="5" customWidth="1"/>
    <col min="4140" max="4141" width="5.6640625" style="5" customWidth="1"/>
    <col min="4142" max="4142" width="25.33203125" style="5" customWidth="1"/>
    <col min="4143" max="4148" width="3.33203125" style="5" customWidth="1"/>
    <col min="4149" max="4150" width="5.6640625" style="5" customWidth="1"/>
    <col min="4151" max="4151" width="25.33203125" style="5" customWidth="1"/>
    <col min="4152" max="4157" width="3.33203125" style="5" customWidth="1"/>
    <col min="4158" max="4159" width="5.6640625" style="5" customWidth="1"/>
    <col min="4160" max="4160" width="25.33203125" style="5" customWidth="1"/>
    <col min="4161" max="4372" width="11.44140625" style="5"/>
    <col min="4373" max="4373" width="4" style="5" customWidth="1"/>
    <col min="4374" max="4374" width="20.33203125" style="5" customWidth="1"/>
    <col min="4375" max="4375" width="15.88671875" style="5" customWidth="1"/>
    <col min="4376" max="4376" width="10.88671875" style="5" customWidth="1"/>
    <col min="4377" max="4377" width="15.6640625" style="5" customWidth="1"/>
    <col min="4378" max="4378" width="2.88671875" style="5" customWidth="1"/>
    <col min="4379" max="4379" width="3" style="5" customWidth="1"/>
    <col min="4380" max="4380" width="11.6640625" style="5" customWidth="1"/>
    <col min="4381" max="4386" width="3.33203125" style="5" customWidth="1"/>
    <col min="4387" max="4388" width="5.6640625" style="5" customWidth="1"/>
    <col min="4389" max="4389" width="25.33203125" style="5" customWidth="1"/>
    <col min="4390" max="4395" width="3.33203125" style="5" customWidth="1"/>
    <col min="4396" max="4397" width="5.6640625" style="5" customWidth="1"/>
    <col min="4398" max="4398" width="25.33203125" style="5" customWidth="1"/>
    <col min="4399" max="4404" width="3.33203125" style="5" customWidth="1"/>
    <col min="4405" max="4406" width="5.6640625" style="5" customWidth="1"/>
    <col min="4407" max="4407" width="25.33203125" style="5" customWidth="1"/>
    <col min="4408" max="4413" width="3.33203125" style="5" customWidth="1"/>
    <col min="4414" max="4415" width="5.6640625" style="5" customWidth="1"/>
    <col min="4416" max="4416" width="25.33203125" style="5" customWidth="1"/>
    <col min="4417" max="4628" width="11.44140625" style="5"/>
    <col min="4629" max="4629" width="4" style="5" customWidth="1"/>
    <col min="4630" max="4630" width="20.33203125" style="5" customWidth="1"/>
    <col min="4631" max="4631" width="15.88671875" style="5" customWidth="1"/>
    <col min="4632" max="4632" width="10.88671875" style="5" customWidth="1"/>
    <col min="4633" max="4633" width="15.6640625" style="5" customWidth="1"/>
    <col min="4634" max="4634" width="2.88671875" style="5" customWidth="1"/>
    <col min="4635" max="4635" width="3" style="5" customWidth="1"/>
    <col min="4636" max="4636" width="11.6640625" style="5" customWidth="1"/>
    <col min="4637" max="4642" width="3.33203125" style="5" customWidth="1"/>
    <col min="4643" max="4644" width="5.6640625" style="5" customWidth="1"/>
    <col min="4645" max="4645" width="25.33203125" style="5" customWidth="1"/>
    <col min="4646" max="4651" width="3.33203125" style="5" customWidth="1"/>
    <col min="4652" max="4653" width="5.6640625" style="5" customWidth="1"/>
    <col min="4654" max="4654" width="25.33203125" style="5" customWidth="1"/>
    <col min="4655" max="4660" width="3.33203125" style="5" customWidth="1"/>
    <col min="4661" max="4662" width="5.6640625" style="5" customWidth="1"/>
    <col min="4663" max="4663" width="25.33203125" style="5" customWidth="1"/>
    <col min="4664" max="4669" width="3.33203125" style="5" customWidth="1"/>
    <col min="4670" max="4671" width="5.6640625" style="5" customWidth="1"/>
    <col min="4672" max="4672" width="25.33203125" style="5" customWidth="1"/>
    <col min="4673" max="4884" width="11.44140625" style="5"/>
    <col min="4885" max="4885" width="4" style="5" customWidth="1"/>
    <col min="4886" max="4886" width="20.33203125" style="5" customWidth="1"/>
    <col min="4887" max="4887" width="15.88671875" style="5" customWidth="1"/>
    <col min="4888" max="4888" width="10.88671875" style="5" customWidth="1"/>
    <col min="4889" max="4889" width="15.6640625" style="5" customWidth="1"/>
    <col min="4890" max="4890" width="2.88671875" style="5" customWidth="1"/>
    <col min="4891" max="4891" width="3" style="5" customWidth="1"/>
    <col min="4892" max="4892" width="11.6640625" style="5" customWidth="1"/>
    <col min="4893" max="4898" width="3.33203125" style="5" customWidth="1"/>
    <col min="4899" max="4900" width="5.6640625" style="5" customWidth="1"/>
    <col min="4901" max="4901" width="25.33203125" style="5" customWidth="1"/>
    <col min="4902" max="4907" width="3.33203125" style="5" customWidth="1"/>
    <col min="4908" max="4909" width="5.6640625" style="5" customWidth="1"/>
    <col min="4910" max="4910" width="25.33203125" style="5" customWidth="1"/>
    <col min="4911" max="4916" width="3.33203125" style="5" customWidth="1"/>
    <col min="4917" max="4918" width="5.6640625" style="5" customWidth="1"/>
    <col min="4919" max="4919" width="25.33203125" style="5" customWidth="1"/>
    <col min="4920" max="4925" width="3.33203125" style="5" customWidth="1"/>
    <col min="4926" max="4927" width="5.6640625" style="5" customWidth="1"/>
    <col min="4928" max="4928" width="25.33203125" style="5" customWidth="1"/>
    <col min="4929" max="5140" width="11.44140625" style="5"/>
    <col min="5141" max="5141" width="4" style="5" customWidth="1"/>
    <col min="5142" max="5142" width="20.33203125" style="5" customWidth="1"/>
    <col min="5143" max="5143" width="15.88671875" style="5" customWidth="1"/>
    <col min="5144" max="5144" width="10.88671875" style="5" customWidth="1"/>
    <col min="5145" max="5145" width="15.6640625" style="5" customWidth="1"/>
    <col min="5146" max="5146" width="2.88671875" style="5" customWidth="1"/>
    <col min="5147" max="5147" width="3" style="5" customWidth="1"/>
    <col min="5148" max="5148" width="11.6640625" style="5" customWidth="1"/>
    <col min="5149" max="5154" width="3.33203125" style="5" customWidth="1"/>
    <col min="5155" max="5156" width="5.6640625" style="5" customWidth="1"/>
    <col min="5157" max="5157" width="25.33203125" style="5" customWidth="1"/>
    <col min="5158" max="5163" width="3.33203125" style="5" customWidth="1"/>
    <col min="5164" max="5165" width="5.6640625" style="5" customWidth="1"/>
    <col min="5166" max="5166" width="25.33203125" style="5" customWidth="1"/>
    <col min="5167" max="5172" width="3.33203125" style="5" customWidth="1"/>
    <col min="5173" max="5174" width="5.6640625" style="5" customWidth="1"/>
    <col min="5175" max="5175" width="25.33203125" style="5" customWidth="1"/>
    <col min="5176" max="5181" width="3.33203125" style="5" customWidth="1"/>
    <col min="5182" max="5183" width="5.6640625" style="5" customWidth="1"/>
    <col min="5184" max="5184" width="25.33203125" style="5" customWidth="1"/>
    <col min="5185" max="5396" width="11.44140625" style="5"/>
    <col min="5397" max="5397" width="4" style="5" customWidth="1"/>
    <col min="5398" max="5398" width="20.33203125" style="5" customWidth="1"/>
    <col min="5399" max="5399" width="15.88671875" style="5" customWidth="1"/>
    <col min="5400" max="5400" width="10.88671875" style="5" customWidth="1"/>
    <col min="5401" max="5401" width="15.6640625" style="5" customWidth="1"/>
    <col min="5402" max="5402" width="2.88671875" style="5" customWidth="1"/>
    <col min="5403" max="5403" width="3" style="5" customWidth="1"/>
    <col min="5404" max="5404" width="11.6640625" style="5" customWidth="1"/>
    <col min="5405" max="5410" width="3.33203125" style="5" customWidth="1"/>
    <col min="5411" max="5412" width="5.6640625" style="5" customWidth="1"/>
    <col min="5413" max="5413" width="25.33203125" style="5" customWidth="1"/>
    <col min="5414" max="5419" width="3.33203125" style="5" customWidth="1"/>
    <col min="5420" max="5421" width="5.6640625" style="5" customWidth="1"/>
    <col min="5422" max="5422" width="25.33203125" style="5" customWidth="1"/>
    <col min="5423" max="5428" width="3.33203125" style="5" customWidth="1"/>
    <col min="5429" max="5430" width="5.6640625" style="5" customWidth="1"/>
    <col min="5431" max="5431" width="25.33203125" style="5" customWidth="1"/>
    <col min="5432" max="5437" width="3.33203125" style="5" customWidth="1"/>
    <col min="5438" max="5439" width="5.6640625" style="5" customWidth="1"/>
    <col min="5440" max="5440" width="25.33203125" style="5" customWidth="1"/>
    <col min="5441" max="5652" width="11.44140625" style="5"/>
    <col min="5653" max="5653" width="4" style="5" customWidth="1"/>
    <col min="5654" max="5654" width="20.33203125" style="5" customWidth="1"/>
    <col min="5655" max="5655" width="15.88671875" style="5" customWidth="1"/>
    <col min="5656" max="5656" width="10.88671875" style="5" customWidth="1"/>
    <col min="5657" max="5657" width="15.6640625" style="5" customWidth="1"/>
    <col min="5658" max="5658" width="2.88671875" style="5" customWidth="1"/>
    <col min="5659" max="5659" width="3" style="5" customWidth="1"/>
    <col min="5660" max="5660" width="11.6640625" style="5" customWidth="1"/>
    <col min="5661" max="5666" width="3.33203125" style="5" customWidth="1"/>
    <col min="5667" max="5668" width="5.6640625" style="5" customWidth="1"/>
    <col min="5669" max="5669" width="25.33203125" style="5" customWidth="1"/>
    <col min="5670" max="5675" width="3.33203125" style="5" customWidth="1"/>
    <col min="5676" max="5677" width="5.6640625" style="5" customWidth="1"/>
    <col min="5678" max="5678" width="25.33203125" style="5" customWidth="1"/>
    <col min="5679" max="5684" width="3.33203125" style="5" customWidth="1"/>
    <col min="5685" max="5686" width="5.6640625" style="5" customWidth="1"/>
    <col min="5687" max="5687" width="25.33203125" style="5" customWidth="1"/>
    <col min="5688" max="5693" width="3.33203125" style="5" customWidth="1"/>
    <col min="5694" max="5695" width="5.6640625" style="5" customWidth="1"/>
    <col min="5696" max="5696" width="25.33203125" style="5" customWidth="1"/>
    <col min="5697" max="5908" width="11.44140625" style="5"/>
    <col min="5909" max="5909" width="4" style="5" customWidth="1"/>
    <col min="5910" max="5910" width="20.33203125" style="5" customWidth="1"/>
    <col min="5911" max="5911" width="15.88671875" style="5" customWidth="1"/>
    <col min="5912" max="5912" width="10.88671875" style="5" customWidth="1"/>
    <col min="5913" max="5913" width="15.6640625" style="5" customWidth="1"/>
    <col min="5914" max="5914" width="2.88671875" style="5" customWidth="1"/>
    <col min="5915" max="5915" width="3" style="5" customWidth="1"/>
    <col min="5916" max="5916" width="11.6640625" style="5" customWidth="1"/>
    <col min="5917" max="5922" width="3.33203125" style="5" customWidth="1"/>
    <col min="5923" max="5924" width="5.6640625" style="5" customWidth="1"/>
    <col min="5925" max="5925" width="25.33203125" style="5" customWidth="1"/>
    <col min="5926" max="5931" width="3.33203125" style="5" customWidth="1"/>
    <col min="5932" max="5933" width="5.6640625" style="5" customWidth="1"/>
    <col min="5934" max="5934" width="25.33203125" style="5" customWidth="1"/>
    <col min="5935" max="5940" width="3.33203125" style="5" customWidth="1"/>
    <col min="5941" max="5942" width="5.6640625" style="5" customWidth="1"/>
    <col min="5943" max="5943" width="25.33203125" style="5" customWidth="1"/>
    <col min="5944" max="5949" width="3.33203125" style="5" customWidth="1"/>
    <col min="5950" max="5951" width="5.6640625" style="5" customWidth="1"/>
    <col min="5952" max="5952" width="25.33203125" style="5" customWidth="1"/>
    <col min="5953" max="6164" width="11.44140625" style="5"/>
    <col min="6165" max="6165" width="4" style="5" customWidth="1"/>
    <col min="6166" max="6166" width="20.33203125" style="5" customWidth="1"/>
    <col min="6167" max="6167" width="15.88671875" style="5" customWidth="1"/>
    <col min="6168" max="6168" width="10.88671875" style="5" customWidth="1"/>
    <col min="6169" max="6169" width="15.6640625" style="5" customWidth="1"/>
    <col min="6170" max="6170" width="2.88671875" style="5" customWidth="1"/>
    <col min="6171" max="6171" width="3" style="5" customWidth="1"/>
    <col min="6172" max="6172" width="11.6640625" style="5" customWidth="1"/>
    <col min="6173" max="6178" width="3.33203125" style="5" customWidth="1"/>
    <col min="6179" max="6180" width="5.6640625" style="5" customWidth="1"/>
    <col min="6181" max="6181" width="25.33203125" style="5" customWidth="1"/>
    <col min="6182" max="6187" width="3.33203125" style="5" customWidth="1"/>
    <col min="6188" max="6189" width="5.6640625" style="5" customWidth="1"/>
    <col min="6190" max="6190" width="25.33203125" style="5" customWidth="1"/>
    <col min="6191" max="6196" width="3.33203125" style="5" customWidth="1"/>
    <col min="6197" max="6198" width="5.6640625" style="5" customWidth="1"/>
    <col min="6199" max="6199" width="25.33203125" style="5" customWidth="1"/>
    <col min="6200" max="6205" width="3.33203125" style="5" customWidth="1"/>
    <col min="6206" max="6207" width="5.6640625" style="5" customWidth="1"/>
    <col min="6208" max="6208" width="25.33203125" style="5" customWidth="1"/>
    <col min="6209" max="6420" width="11.44140625" style="5"/>
    <col min="6421" max="6421" width="4" style="5" customWidth="1"/>
    <col min="6422" max="6422" width="20.33203125" style="5" customWidth="1"/>
    <col min="6423" max="6423" width="15.88671875" style="5" customWidth="1"/>
    <col min="6424" max="6424" width="10.88671875" style="5" customWidth="1"/>
    <col min="6425" max="6425" width="15.6640625" style="5" customWidth="1"/>
    <col min="6426" max="6426" width="2.88671875" style="5" customWidth="1"/>
    <col min="6427" max="6427" width="3" style="5" customWidth="1"/>
    <col min="6428" max="6428" width="11.6640625" style="5" customWidth="1"/>
    <col min="6429" max="6434" width="3.33203125" style="5" customWidth="1"/>
    <col min="6435" max="6436" width="5.6640625" style="5" customWidth="1"/>
    <col min="6437" max="6437" width="25.33203125" style="5" customWidth="1"/>
    <col min="6438" max="6443" width="3.33203125" style="5" customWidth="1"/>
    <col min="6444" max="6445" width="5.6640625" style="5" customWidth="1"/>
    <col min="6446" max="6446" width="25.33203125" style="5" customWidth="1"/>
    <col min="6447" max="6452" width="3.33203125" style="5" customWidth="1"/>
    <col min="6453" max="6454" width="5.6640625" style="5" customWidth="1"/>
    <col min="6455" max="6455" width="25.33203125" style="5" customWidth="1"/>
    <col min="6456" max="6461" width="3.33203125" style="5" customWidth="1"/>
    <col min="6462" max="6463" width="5.6640625" style="5" customWidth="1"/>
    <col min="6464" max="6464" width="25.33203125" style="5" customWidth="1"/>
    <col min="6465" max="6676" width="11.44140625" style="5"/>
    <col min="6677" max="6677" width="4" style="5" customWidth="1"/>
    <col min="6678" max="6678" width="20.33203125" style="5" customWidth="1"/>
    <col min="6679" max="6679" width="15.88671875" style="5" customWidth="1"/>
    <col min="6680" max="6680" width="10.88671875" style="5" customWidth="1"/>
    <col min="6681" max="6681" width="15.6640625" style="5" customWidth="1"/>
    <col min="6682" max="6682" width="2.88671875" style="5" customWidth="1"/>
    <col min="6683" max="6683" width="3" style="5" customWidth="1"/>
    <col min="6684" max="6684" width="11.6640625" style="5" customWidth="1"/>
    <col min="6685" max="6690" width="3.33203125" style="5" customWidth="1"/>
    <col min="6691" max="6692" width="5.6640625" style="5" customWidth="1"/>
    <col min="6693" max="6693" width="25.33203125" style="5" customWidth="1"/>
    <col min="6694" max="6699" width="3.33203125" style="5" customWidth="1"/>
    <col min="6700" max="6701" width="5.6640625" style="5" customWidth="1"/>
    <col min="6702" max="6702" width="25.33203125" style="5" customWidth="1"/>
    <col min="6703" max="6708" width="3.33203125" style="5" customWidth="1"/>
    <col min="6709" max="6710" width="5.6640625" style="5" customWidth="1"/>
    <col min="6711" max="6711" width="25.33203125" style="5" customWidth="1"/>
    <col min="6712" max="6717" width="3.33203125" style="5" customWidth="1"/>
    <col min="6718" max="6719" width="5.6640625" style="5" customWidth="1"/>
    <col min="6720" max="6720" width="25.33203125" style="5" customWidth="1"/>
    <col min="6721" max="6932" width="11.44140625" style="5"/>
    <col min="6933" max="6933" width="4" style="5" customWidth="1"/>
    <col min="6934" max="6934" width="20.33203125" style="5" customWidth="1"/>
    <col min="6935" max="6935" width="15.88671875" style="5" customWidth="1"/>
    <col min="6936" max="6936" width="10.88671875" style="5" customWidth="1"/>
    <col min="6937" max="6937" width="15.6640625" style="5" customWidth="1"/>
    <col min="6938" max="6938" width="2.88671875" style="5" customWidth="1"/>
    <col min="6939" max="6939" width="3" style="5" customWidth="1"/>
    <col min="6940" max="6940" width="11.6640625" style="5" customWidth="1"/>
    <col min="6941" max="6946" width="3.33203125" style="5" customWidth="1"/>
    <col min="6947" max="6948" width="5.6640625" style="5" customWidth="1"/>
    <col min="6949" max="6949" width="25.33203125" style="5" customWidth="1"/>
    <col min="6950" max="6955" width="3.33203125" style="5" customWidth="1"/>
    <col min="6956" max="6957" width="5.6640625" style="5" customWidth="1"/>
    <col min="6958" max="6958" width="25.33203125" style="5" customWidth="1"/>
    <col min="6959" max="6964" width="3.33203125" style="5" customWidth="1"/>
    <col min="6965" max="6966" width="5.6640625" style="5" customWidth="1"/>
    <col min="6967" max="6967" width="25.33203125" style="5" customWidth="1"/>
    <col min="6968" max="6973" width="3.33203125" style="5" customWidth="1"/>
    <col min="6974" max="6975" width="5.6640625" style="5" customWidth="1"/>
    <col min="6976" max="6976" width="25.33203125" style="5" customWidth="1"/>
    <col min="6977" max="7188" width="11.44140625" style="5"/>
    <col min="7189" max="7189" width="4" style="5" customWidth="1"/>
    <col min="7190" max="7190" width="20.33203125" style="5" customWidth="1"/>
    <col min="7191" max="7191" width="15.88671875" style="5" customWidth="1"/>
    <col min="7192" max="7192" width="10.88671875" style="5" customWidth="1"/>
    <col min="7193" max="7193" width="15.6640625" style="5" customWidth="1"/>
    <col min="7194" max="7194" width="2.88671875" style="5" customWidth="1"/>
    <col min="7195" max="7195" width="3" style="5" customWidth="1"/>
    <col min="7196" max="7196" width="11.6640625" style="5" customWidth="1"/>
    <col min="7197" max="7202" width="3.33203125" style="5" customWidth="1"/>
    <col min="7203" max="7204" width="5.6640625" style="5" customWidth="1"/>
    <col min="7205" max="7205" width="25.33203125" style="5" customWidth="1"/>
    <col min="7206" max="7211" width="3.33203125" style="5" customWidth="1"/>
    <col min="7212" max="7213" width="5.6640625" style="5" customWidth="1"/>
    <col min="7214" max="7214" width="25.33203125" style="5" customWidth="1"/>
    <col min="7215" max="7220" width="3.33203125" style="5" customWidth="1"/>
    <col min="7221" max="7222" width="5.6640625" style="5" customWidth="1"/>
    <col min="7223" max="7223" width="25.33203125" style="5" customWidth="1"/>
    <col min="7224" max="7229" width="3.33203125" style="5" customWidth="1"/>
    <col min="7230" max="7231" width="5.6640625" style="5" customWidth="1"/>
    <col min="7232" max="7232" width="25.33203125" style="5" customWidth="1"/>
    <col min="7233" max="7444" width="11.44140625" style="5"/>
    <col min="7445" max="7445" width="4" style="5" customWidth="1"/>
    <col min="7446" max="7446" width="20.33203125" style="5" customWidth="1"/>
    <col min="7447" max="7447" width="15.88671875" style="5" customWidth="1"/>
    <col min="7448" max="7448" width="10.88671875" style="5" customWidth="1"/>
    <col min="7449" max="7449" width="15.6640625" style="5" customWidth="1"/>
    <col min="7450" max="7450" width="2.88671875" style="5" customWidth="1"/>
    <col min="7451" max="7451" width="3" style="5" customWidth="1"/>
    <col min="7452" max="7452" width="11.6640625" style="5" customWidth="1"/>
    <col min="7453" max="7458" width="3.33203125" style="5" customWidth="1"/>
    <col min="7459" max="7460" width="5.6640625" style="5" customWidth="1"/>
    <col min="7461" max="7461" width="25.33203125" style="5" customWidth="1"/>
    <col min="7462" max="7467" width="3.33203125" style="5" customWidth="1"/>
    <col min="7468" max="7469" width="5.6640625" style="5" customWidth="1"/>
    <col min="7470" max="7470" width="25.33203125" style="5" customWidth="1"/>
    <col min="7471" max="7476" width="3.33203125" style="5" customWidth="1"/>
    <col min="7477" max="7478" width="5.6640625" style="5" customWidth="1"/>
    <col min="7479" max="7479" width="25.33203125" style="5" customWidth="1"/>
    <col min="7480" max="7485" width="3.33203125" style="5" customWidth="1"/>
    <col min="7486" max="7487" width="5.6640625" style="5" customWidth="1"/>
    <col min="7488" max="7488" width="25.33203125" style="5" customWidth="1"/>
    <col min="7489" max="7700" width="11.44140625" style="5"/>
    <col min="7701" max="7701" width="4" style="5" customWidth="1"/>
    <col min="7702" max="7702" width="20.33203125" style="5" customWidth="1"/>
    <col min="7703" max="7703" width="15.88671875" style="5" customWidth="1"/>
    <col min="7704" max="7704" width="10.88671875" style="5" customWidth="1"/>
    <col min="7705" max="7705" width="15.6640625" style="5" customWidth="1"/>
    <col min="7706" max="7706" width="2.88671875" style="5" customWidth="1"/>
    <col min="7707" max="7707" width="3" style="5" customWidth="1"/>
    <col min="7708" max="7708" width="11.6640625" style="5" customWidth="1"/>
    <col min="7709" max="7714" width="3.33203125" style="5" customWidth="1"/>
    <col min="7715" max="7716" width="5.6640625" style="5" customWidth="1"/>
    <col min="7717" max="7717" width="25.33203125" style="5" customWidth="1"/>
    <col min="7718" max="7723" width="3.33203125" style="5" customWidth="1"/>
    <col min="7724" max="7725" width="5.6640625" style="5" customWidth="1"/>
    <col min="7726" max="7726" width="25.33203125" style="5" customWidth="1"/>
    <col min="7727" max="7732" width="3.33203125" style="5" customWidth="1"/>
    <col min="7733" max="7734" width="5.6640625" style="5" customWidth="1"/>
    <col min="7735" max="7735" width="25.33203125" style="5" customWidth="1"/>
    <col min="7736" max="7741" width="3.33203125" style="5" customWidth="1"/>
    <col min="7742" max="7743" width="5.6640625" style="5" customWidth="1"/>
    <col min="7744" max="7744" width="25.33203125" style="5" customWidth="1"/>
    <col min="7745" max="7956" width="11.44140625" style="5"/>
    <col min="7957" max="7957" width="4" style="5" customWidth="1"/>
    <col min="7958" max="7958" width="20.33203125" style="5" customWidth="1"/>
    <col min="7959" max="7959" width="15.88671875" style="5" customWidth="1"/>
    <col min="7960" max="7960" width="10.88671875" style="5" customWidth="1"/>
    <col min="7961" max="7961" width="15.6640625" style="5" customWidth="1"/>
    <col min="7962" max="7962" width="2.88671875" style="5" customWidth="1"/>
    <col min="7963" max="7963" width="3" style="5" customWidth="1"/>
    <col min="7964" max="7964" width="11.6640625" style="5" customWidth="1"/>
    <col min="7965" max="7970" width="3.33203125" style="5" customWidth="1"/>
    <col min="7971" max="7972" width="5.6640625" style="5" customWidth="1"/>
    <col min="7973" max="7973" width="25.33203125" style="5" customWidth="1"/>
    <col min="7974" max="7979" width="3.33203125" style="5" customWidth="1"/>
    <col min="7980" max="7981" width="5.6640625" style="5" customWidth="1"/>
    <col min="7982" max="7982" width="25.33203125" style="5" customWidth="1"/>
    <col min="7983" max="7988" width="3.33203125" style="5" customWidth="1"/>
    <col min="7989" max="7990" width="5.6640625" style="5" customWidth="1"/>
    <col min="7991" max="7991" width="25.33203125" style="5" customWidth="1"/>
    <col min="7992" max="7997" width="3.33203125" style="5" customWidth="1"/>
    <col min="7998" max="7999" width="5.6640625" style="5" customWidth="1"/>
    <col min="8000" max="8000" width="25.33203125" style="5" customWidth="1"/>
    <col min="8001" max="8212" width="11.44140625" style="5"/>
    <col min="8213" max="8213" width="4" style="5" customWidth="1"/>
    <col min="8214" max="8214" width="20.33203125" style="5" customWidth="1"/>
    <col min="8215" max="8215" width="15.88671875" style="5" customWidth="1"/>
    <col min="8216" max="8216" width="10.88671875" style="5" customWidth="1"/>
    <col min="8217" max="8217" width="15.6640625" style="5" customWidth="1"/>
    <col min="8218" max="8218" width="2.88671875" style="5" customWidth="1"/>
    <col min="8219" max="8219" width="3" style="5" customWidth="1"/>
    <col min="8220" max="8220" width="11.6640625" style="5" customWidth="1"/>
    <col min="8221" max="8226" width="3.33203125" style="5" customWidth="1"/>
    <col min="8227" max="8228" width="5.6640625" style="5" customWidth="1"/>
    <col min="8229" max="8229" width="25.33203125" style="5" customWidth="1"/>
    <col min="8230" max="8235" width="3.33203125" style="5" customWidth="1"/>
    <col min="8236" max="8237" width="5.6640625" style="5" customWidth="1"/>
    <col min="8238" max="8238" width="25.33203125" style="5" customWidth="1"/>
    <col min="8239" max="8244" width="3.33203125" style="5" customWidth="1"/>
    <col min="8245" max="8246" width="5.6640625" style="5" customWidth="1"/>
    <col min="8247" max="8247" width="25.33203125" style="5" customWidth="1"/>
    <col min="8248" max="8253" width="3.33203125" style="5" customWidth="1"/>
    <col min="8254" max="8255" width="5.6640625" style="5" customWidth="1"/>
    <col min="8256" max="8256" width="25.33203125" style="5" customWidth="1"/>
    <col min="8257" max="8468" width="11.44140625" style="5"/>
    <col min="8469" max="8469" width="4" style="5" customWidth="1"/>
    <col min="8470" max="8470" width="20.33203125" style="5" customWidth="1"/>
    <col min="8471" max="8471" width="15.88671875" style="5" customWidth="1"/>
    <col min="8472" max="8472" width="10.88671875" style="5" customWidth="1"/>
    <col min="8473" max="8473" width="15.6640625" style="5" customWidth="1"/>
    <col min="8474" max="8474" width="2.88671875" style="5" customWidth="1"/>
    <col min="8475" max="8475" width="3" style="5" customWidth="1"/>
    <col min="8476" max="8476" width="11.6640625" style="5" customWidth="1"/>
    <col min="8477" max="8482" width="3.33203125" style="5" customWidth="1"/>
    <col min="8483" max="8484" width="5.6640625" style="5" customWidth="1"/>
    <col min="8485" max="8485" width="25.33203125" style="5" customWidth="1"/>
    <col min="8486" max="8491" width="3.33203125" style="5" customWidth="1"/>
    <col min="8492" max="8493" width="5.6640625" style="5" customWidth="1"/>
    <col min="8494" max="8494" width="25.33203125" style="5" customWidth="1"/>
    <col min="8495" max="8500" width="3.33203125" style="5" customWidth="1"/>
    <col min="8501" max="8502" width="5.6640625" style="5" customWidth="1"/>
    <col min="8503" max="8503" width="25.33203125" style="5" customWidth="1"/>
    <col min="8504" max="8509" width="3.33203125" style="5" customWidth="1"/>
    <col min="8510" max="8511" width="5.6640625" style="5" customWidth="1"/>
    <col min="8512" max="8512" width="25.33203125" style="5" customWidth="1"/>
    <col min="8513" max="8724" width="11.44140625" style="5"/>
    <col min="8725" max="8725" width="4" style="5" customWidth="1"/>
    <col min="8726" max="8726" width="20.33203125" style="5" customWidth="1"/>
    <col min="8727" max="8727" width="15.88671875" style="5" customWidth="1"/>
    <col min="8728" max="8728" width="10.88671875" style="5" customWidth="1"/>
    <col min="8729" max="8729" width="15.6640625" style="5" customWidth="1"/>
    <col min="8730" max="8730" width="2.88671875" style="5" customWidth="1"/>
    <col min="8731" max="8731" width="3" style="5" customWidth="1"/>
    <col min="8732" max="8732" width="11.6640625" style="5" customWidth="1"/>
    <col min="8733" max="8738" width="3.33203125" style="5" customWidth="1"/>
    <col min="8739" max="8740" width="5.6640625" style="5" customWidth="1"/>
    <col min="8741" max="8741" width="25.33203125" style="5" customWidth="1"/>
    <col min="8742" max="8747" width="3.33203125" style="5" customWidth="1"/>
    <col min="8748" max="8749" width="5.6640625" style="5" customWidth="1"/>
    <col min="8750" max="8750" width="25.33203125" style="5" customWidth="1"/>
    <col min="8751" max="8756" width="3.33203125" style="5" customWidth="1"/>
    <col min="8757" max="8758" width="5.6640625" style="5" customWidth="1"/>
    <col min="8759" max="8759" width="25.33203125" style="5" customWidth="1"/>
    <col min="8760" max="8765" width="3.33203125" style="5" customWidth="1"/>
    <col min="8766" max="8767" width="5.6640625" style="5" customWidth="1"/>
    <col min="8768" max="8768" width="25.33203125" style="5" customWidth="1"/>
    <col min="8769" max="8980" width="11.44140625" style="5"/>
    <col min="8981" max="8981" width="4" style="5" customWidth="1"/>
    <col min="8982" max="8982" width="20.33203125" style="5" customWidth="1"/>
    <col min="8983" max="8983" width="15.88671875" style="5" customWidth="1"/>
    <col min="8984" max="8984" width="10.88671875" style="5" customWidth="1"/>
    <col min="8985" max="8985" width="15.6640625" style="5" customWidth="1"/>
    <col min="8986" max="8986" width="2.88671875" style="5" customWidth="1"/>
    <col min="8987" max="8987" width="3" style="5" customWidth="1"/>
    <col min="8988" max="8988" width="11.6640625" style="5" customWidth="1"/>
    <col min="8989" max="8994" width="3.33203125" style="5" customWidth="1"/>
    <col min="8995" max="8996" width="5.6640625" style="5" customWidth="1"/>
    <col min="8997" max="8997" width="25.33203125" style="5" customWidth="1"/>
    <col min="8998" max="9003" width="3.33203125" style="5" customWidth="1"/>
    <col min="9004" max="9005" width="5.6640625" style="5" customWidth="1"/>
    <col min="9006" max="9006" width="25.33203125" style="5" customWidth="1"/>
    <col min="9007" max="9012" width="3.33203125" style="5" customWidth="1"/>
    <col min="9013" max="9014" width="5.6640625" style="5" customWidth="1"/>
    <col min="9015" max="9015" width="25.33203125" style="5" customWidth="1"/>
    <col min="9016" max="9021" width="3.33203125" style="5" customWidth="1"/>
    <col min="9022" max="9023" width="5.6640625" style="5" customWidth="1"/>
    <col min="9024" max="9024" width="25.33203125" style="5" customWidth="1"/>
    <col min="9025" max="9236" width="11.44140625" style="5"/>
    <col min="9237" max="9237" width="4" style="5" customWidth="1"/>
    <col min="9238" max="9238" width="20.33203125" style="5" customWidth="1"/>
    <col min="9239" max="9239" width="15.88671875" style="5" customWidth="1"/>
    <col min="9240" max="9240" width="10.88671875" style="5" customWidth="1"/>
    <col min="9241" max="9241" width="15.6640625" style="5" customWidth="1"/>
    <col min="9242" max="9242" width="2.88671875" style="5" customWidth="1"/>
    <col min="9243" max="9243" width="3" style="5" customWidth="1"/>
    <col min="9244" max="9244" width="11.6640625" style="5" customWidth="1"/>
    <col min="9245" max="9250" width="3.33203125" style="5" customWidth="1"/>
    <col min="9251" max="9252" width="5.6640625" style="5" customWidth="1"/>
    <col min="9253" max="9253" width="25.33203125" style="5" customWidth="1"/>
    <col min="9254" max="9259" width="3.33203125" style="5" customWidth="1"/>
    <col min="9260" max="9261" width="5.6640625" style="5" customWidth="1"/>
    <col min="9262" max="9262" width="25.33203125" style="5" customWidth="1"/>
    <col min="9263" max="9268" width="3.33203125" style="5" customWidth="1"/>
    <col min="9269" max="9270" width="5.6640625" style="5" customWidth="1"/>
    <col min="9271" max="9271" width="25.33203125" style="5" customWidth="1"/>
    <col min="9272" max="9277" width="3.33203125" style="5" customWidth="1"/>
    <col min="9278" max="9279" width="5.6640625" style="5" customWidth="1"/>
    <col min="9280" max="9280" width="25.33203125" style="5" customWidth="1"/>
    <col min="9281" max="9492" width="11.44140625" style="5"/>
    <col min="9493" max="9493" width="4" style="5" customWidth="1"/>
    <col min="9494" max="9494" width="20.33203125" style="5" customWidth="1"/>
    <col min="9495" max="9495" width="15.88671875" style="5" customWidth="1"/>
    <col min="9496" max="9496" width="10.88671875" style="5" customWidth="1"/>
    <col min="9497" max="9497" width="15.6640625" style="5" customWidth="1"/>
    <col min="9498" max="9498" width="2.88671875" style="5" customWidth="1"/>
    <col min="9499" max="9499" width="3" style="5" customWidth="1"/>
    <col min="9500" max="9500" width="11.6640625" style="5" customWidth="1"/>
    <col min="9501" max="9506" width="3.33203125" style="5" customWidth="1"/>
    <col min="9507" max="9508" width="5.6640625" style="5" customWidth="1"/>
    <col min="9509" max="9509" width="25.33203125" style="5" customWidth="1"/>
    <col min="9510" max="9515" width="3.33203125" style="5" customWidth="1"/>
    <col min="9516" max="9517" width="5.6640625" style="5" customWidth="1"/>
    <col min="9518" max="9518" width="25.33203125" style="5" customWidth="1"/>
    <col min="9519" max="9524" width="3.33203125" style="5" customWidth="1"/>
    <col min="9525" max="9526" width="5.6640625" style="5" customWidth="1"/>
    <col min="9527" max="9527" width="25.33203125" style="5" customWidth="1"/>
    <col min="9528" max="9533" width="3.33203125" style="5" customWidth="1"/>
    <col min="9534" max="9535" width="5.6640625" style="5" customWidth="1"/>
    <col min="9536" max="9536" width="25.33203125" style="5" customWidth="1"/>
    <col min="9537" max="9748" width="11.44140625" style="5"/>
    <col min="9749" max="9749" width="4" style="5" customWidth="1"/>
    <col min="9750" max="9750" width="20.33203125" style="5" customWidth="1"/>
    <col min="9751" max="9751" width="15.88671875" style="5" customWidth="1"/>
    <col min="9752" max="9752" width="10.88671875" style="5" customWidth="1"/>
    <col min="9753" max="9753" width="15.6640625" style="5" customWidth="1"/>
    <col min="9754" max="9754" width="2.88671875" style="5" customWidth="1"/>
    <col min="9755" max="9755" width="3" style="5" customWidth="1"/>
    <col min="9756" max="9756" width="11.6640625" style="5" customWidth="1"/>
    <col min="9757" max="9762" width="3.33203125" style="5" customWidth="1"/>
    <col min="9763" max="9764" width="5.6640625" style="5" customWidth="1"/>
    <col min="9765" max="9765" width="25.33203125" style="5" customWidth="1"/>
    <col min="9766" max="9771" width="3.33203125" style="5" customWidth="1"/>
    <col min="9772" max="9773" width="5.6640625" style="5" customWidth="1"/>
    <col min="9774" max="9774" width="25.33203125" style="5" customWidth="1"/>
    <col min="9775" max="9780" width="3.33203125" style="5" customWidth="1"/>
    <col min="9781" max="9782" width="5.6640625" style="5" customWidth="1"/>
    <col min="9783" max="9783" width="25.33203125" style="5" customWidth="1"/>
    <col min="9784" max="9789" width="3.33203125" style="5" customWidth="1"/>
    <col min="9790" max="9791" width="5.6640625" style="5" customWidth="1"/>
    <col min="9792" max="9792" width="25.33203125" style="5" customWidth="1"/>
    <col min="9793" max="10004" width="11.44140625" style="5"/>
    <col min="10005" max="10005" width="4" style="5" customWidth="1"/>
    <col min="10006" max="10006" width="20.33203125" style="5" customWidth="1"/>
    <col min="10007" max="10007" width="15.88671875" style="5" customWidth="1"/>
    <col min="10008" max="10008" width="10.88671875" style="5" customWidth="1"/>
    <col min="10009" max="10009" width="15.6640625" style="5" customWidth="1"/>
    <col min="10010" max="10010" width="2.88671875" style="5" customWidth="1"/>
    <col min="10011" max="10011" width="3" style="5" customWidth="1"/>
    <col min="10012" max="10012" width="11.6640625" style="5" customWidth="1"/>
    <col min="10013" max="10018" width="3.33203125" style="5" customWidth="1"/>
    <col min="10019" max="10020" width="5.6640625" style="5" customWidth="1"/>
    <col min="10021" max="10021" width="25.33203125" style="5" customWidth="1"/>
    <col min="10022" max="10027" width="3.33203125" style="5" customWidth="1"/>
    <col min="10028" max="10029" width="5.6640625" style="5" customWidth="1"/>
    <col min="10030" max="10030" width="25.33203125" style="5" customWidth="1"/>
    <col min="10031" max="10036" width="3.33203125" style="5" customWidth="1"/>
    <col min="10037" max="10038" width="5.6640625" style="5" customWidth="1"/>
    <col min="10039" max="10039" width="25.33203125" style="5" customWidth="1"/>
    <col min="10040" max="10045" width="3.33203125" style="5" customWidth="1"/>
    <col min="10046" max="10047" width="5.6640625" style="5" customWidth="1"/>
    <col min="10048" max="10048" width="25.33203125" style="5" customWidth="1"/>
    <col min="10049" max="10260" width="11.44140625" style="5"/>
    <col min="10261" max="10261" width="4" style="5" customWidth="1"/>
    <col min="10262" max="10262" width="20.33203125" style="5" customWidth="1"/>
    <col min="10263" max="10263" width="15.88671875" style="5" customWidth="1"/>
    <col min="10264" max="10264" width="10.88671875" style="5" customWidth="1"/>
    <col min="10265" max="10265" width="15.6640625" style="5" customWidth="1"/>
    <col min="10266" max="10266" width="2.88671875" style="5" customWidth="1"/>
    <col min="10267" max="10267" width="3" style="5" customWidth="1"/>
    <col min="10268" max="10268" width="11.6640625" style="5" customWidth="1"/>
    <col min="10269" max="10274" width="3.33203125" style="5" customWidth="1"/>
    <col min="10275" max="10276" width="5.6640625" style="5" customWidth="1"/>
    <col min="10277" max="10277" width="25.33203125" style="5" customWidth="1"/>
    <col min="10278" max="10283" width="3.33203125" style="5" customWidth="1"/>
    <col min="10284" max="10285" width="5.6640625" style="5" customWidth="1"/>
    <col min="10286" max="10286" width="25.33203125" style="5" customWidth="1"/>
    <col min="10287" max="10292" width="3.33203125" style="5" customWidth="1"/>
    <col min="10293" max="10294" width="5.6640625" style="5" customWidth="1"/>
    <col min="10295" max="10295" width="25.33203125" style="5" customWidth="1"/>
    <col min="10296" max="10301" width="3.33203125" style="5" customWidth="1"/>
    <col min="10302" max="10303" width="5.6640625" style="5" customWidth="1"/>
    <col min="10304" max="10304" width="25.33203125" style="5" customWidth="1"/>
    <col min="10305" max="10516" width="11.44140625" style="5"/>
    <col min="10517" max="10517" width="4" style="5" customWidth="1"/>
    <col min="10518" max="10518" width="20.33203125" style="5" customWidth="1"/>
    <col min="10519" max="10519" width="15.88671875" style="5" customWidth="1"/>
    <col min="10520" max="10520" width="10.88671875" style="5" customWidth="1"/>
    <col min="10521" max="10521" width="15.6640625" style="5" customWidth="1"/>
    <col min="10522" max="10522" width="2.88671875" style="5" customWidth="1"/>
    <col min="10523" max="10523" width="3" style="5" customWidth="1"/>
    <col min="10524" max="10524" width="11.6640625" style="5" customWidth="1"/>
    <col min="10525" max="10530" width="3.33203125" style="5" customWidth="1"/>
    <col min="10531" max="10532" width="5.6640625" style="5" customWidth="1"/>
    <col min="10533" max="10533" width="25.33203125" style="5" customWidth="1"/>
    <col min="10534" max="10539" width="3.33203125" style="5" customWidth="1"/>
    <col min="10540" max="10541" width="5.6640625" style="5" customWidth="1"/>
    <col min="10542" max="10542" width="25.33203125" style="5" customWidth="1"/>
    <col min="10543" max="10548" width="3.33203125" style="5" customWidth="1"/>
    <col min="10549" max="10550" width="5.6640625" style="5" customWidth="1"/>
    <col min="10551" max="10551" width="25.33203125" style="5" customWidth="1"/>
    <col min="10552" max="10557" width="3.33203125" style="5" customWidth="1"/>
    <col min="10558" max="10559" width="5.6640625" style="5" customWidth="1"/>
    <col min="10560" max="10560" width="25.33203125" style="5" customWidth="1"/>
    <col min="10561" max="10772" width="11.44140625" style="5"/>
    <col min="10773" max="10773" width="4" style="5" customWidth="1"/>
    <col min="10774" max="10774" width="20.33203125" style="5" customWidth="1"/>
    <col min="10775" max="10775" width="15.88671875" style="5" customWidth="1"/>
    <col min="10776" max="10776" width="10.88671875" style="5" customWidth="1"/>
    <col min="10777" max="10777" width="15.6640625" style="5" customWidth="1"/>
    <col min="10778" max="10778" width="2.88671875" style="5" customWidth="1"/>
    <col min="10779" max="10779" width="3" style="5" customWidth="1"/>
    <col min="10780" max="10780" width="11.6640625" style="5" customWidth="1"/>
    <col min="10781" max="10786" width="3.33203125" style="5" customWidth="1"/>
    <col min="10787" max="10788" width="5.6640625" style="5" customWidth="1"/>
    <col min="10789" max="10789" width="25.33203125" style="5" customWidth="1"/>
    <col min="10790" max="10795" width="3.33203125" style="5" customWidth="1"/>
    <col min="10796" max="10797" width="5.6640625" style="5" customWidth="1"/>
    <col min="10798" max="10798" width="25.33203125" style="5" customWidth="1"/>
    <col min="10799" max="10804" width="3.33203125" style="5" customWidth="1"/>
    <col min="10805" max="10806" width="5.6640625" style="5" customWidth="1"/>
    <col min="10807" max="10807" width="25.33203125" style="5" customWidth="1"/>
    <col min="10808" max="10813" width="3.33203125" style="5" customWidth="1"/>
    <col min="10814" max="10815" width="5.6640625" style="5" customWidth="1"/>
    <col min="10816" max="10816" width="25.33203125" style="5" customWidth="1"/>
    <col min="10817" max="11028" width="11.44140625" style="5"/>
    <col min="11029" max="11029" width="4" style="5" customWidth="1"/>
    <col min="11030" max="11030" width="20.33203125" style="5" customWidth="1"/>
    <col min="11031" max="11031" width="15.88671875" style="5" customWidth="1"/>
    <col min="11032" max="11032" width="10.88671875" style="5" customWidth="1"/>
    <col min="11033" max="11033" width="15.6640625" style="5" customWidth="1"/>
    <col min="11034" max="11034" width="2.88671875" style="5" customWidth="1"/>
    <col min="11035" max="11035" width="3" style="5" customWidth="1"/>
    <col min="11036" max="11036" width="11.6640625" style="5" customWidth="1"/>
    <col min="11037" max="11042" width="3.33203125" style="5" customWidth="1"/>
    <col min="11043" max="11044" width="5.6640625" style="5" customWidth="1"/>
    <col min="11045" max="11045" width="25.33203125" style="5" customWidth="1"/>
    <col min="11046" max="11051" width="3.33203125" style="5" customWidth="1"/>
    <col min="11052" max="11053" width="5.6640625" style="5" customWidth="1"/>
    <col min="11054" max="11054" width="25.33203125" style="5" customWidth="1"/>
    <col min="11055" max="11060" width="3.33203125" style="5" customWidth="1"/>
    <col min="11061" max="11062" width="5.6640625" style="5" customWidth="1"/>
    <col min="11063" max="11063" width="25.33203125" style="5" customWidth="1"/>
    <col min="11064" max="11069" width="3.33203125" style="5" customWidth="1"/>
    <col min="11070" max="11071" width="5.6640625" style="5" customWidth="1"/>
    <col min="11072" max="11072" width="25.33203125" style="5" customWidth="1"/>
    <col min="11073" max="11284" width="11.44140625" style="5"/>
    <col min="11285" max="11285" width="4" style="5" customWidth="1"/>
    <col min="11286" max="11286" width="20.33203125" style="5" customWidth="1"/>
    <col min="11287" max="11287" width="15.88671875" style="5" customWidth="1"/>
    <col min="11288" max="11288" width="10.88671875" style="5" customWidth="1"/>
    <col min="11289" max="11289" width="15.6640625" style="5" customWidth="1"/>
    <col min="11290" max="11290" width="2.88671875" style="5" customWidth="1"/>
    <col min="11291" max="11291" width="3" style="5" customWidth="1"/>
    <col min="11292" max="11292" width="11.6640625" style="5" customWidth="1"/>
    <col min="11293" max="11298" width="3.33203125" style="5" customWidth="1"/>
    <col min="11299" max="11300" width="5.6640625" style="5" customWidth="1"/>
    <col min="11301" max="11301" width="25.33203125" style="5" customWidth="1"/>
    <col min="11302" max="11307" width="3.33203125" style="5" customWidth="1"/>
    <col min="11308" max="11309" width="5.6640625" style="5" customWidth="1"/>
    <col min="11310" max="11310" width="25.33203125" style="5" customWidth="1"/>
    <col min="11311" max="11316" width="3.33203125" style="5" customWidth="1"/>
    <col min="11317" max="11318" width="5.6640625" style="5" customWidth="1"/>
    <col min="11319" max="11319" width="25.33203125" style="5" customWidth="1"/>
    <col min="11320" max="11325" width="3.33203125" style="5" customWidth="1"/>
    <col min="11326" max="11327" width="5.6640625" style="5" customWidth="1"/>
    <col min="11328" max="11328" width="25.33203125" style="5" customWidth="1"/>
    <col min="11329" max="11540" width="11.44140625" style="5"/>
    <col min="11541" max="11541" width="4" style="5" customWidth="1"/>
    <col min="11542" max="11542" width="20.33203125" style="5" customWidth="1"/>
    <col min="11543" max="11543" width="15.88671875" style="5" customWidth="1"/>
    <col min="11544" max="11544" width="10.88671875" style="5" customWidth="1"/>
    <col min="11545" max="11545" width="15.6640625" style="5" customWidth="1"/>
    <col min="11546" max="11546" width="2.88671875" style="5" customWidth="1"/>
    <col min="11547" max="11547" width="3" style="5" customWidth="1"/>
    <col min="11548" max="11548" width="11.6640625" style="5" customWidth="1"/>
    <col min="11549" max="11554" width="3.33203125" style="5" customWidth="1"/>
    <col min="11555" max="11556" width="5.6640625" style="5" customWidth="1"/>
    <col min="11557" max="11557" width="25.33203125" style="5" customWidth="1"/>
    <col min="11558" max="11563" width="3.33203125" style="5" customWidth="1"/>
    <col min="11564" max="11565" width="5.6640625" style="5" customWidth="1"/>
    <col min="11566" max="11566" width="25.33203125" style="5" customWidth="1"/>
    <col min="11567" max="11572" width="3.33203125" style="5" customWidth="1"/>
    <col min="11573" max="11574" width="5.6640625" style="5" customWidth="1"/>
    <col min="11575" max="11575" width="25.33203125" style="5" customWidth="1"/>
    <col min="11576" max="11581" width="3.33203125" style="5" customWidth="1"/>
    <col min="11582" max="11583" width="5.6640625" style="5" customWidth="1"/>
    <col min="11584" max="11584" width="25.33203125" style="5" customWidth="1"/>
    <col min="11585" max="11796" width="11.44140625" style="5"/>
    <col min="11797" max="11797" width="4" style="5" customWidth="1"/>
    <col min="11798" max="11798" width="20.33203125" style="5" customWidth="1"/>
    <col min="11799" max="11799" width="15.88671875" style="5" customWidth="1"/>
    <col min="11800" max="11800" width="10.88671875" style="5" customWidth="1"/>
    <col min="11801" max="11801" width="15.6640625" style="5" customWidth="1"/>
    <col min="11802" max="11802" width="2.88671875" style="5" customWidth="1"/>
    <col min="11803" max="11803" width="3" style="5" customWidth="1"/>
    <col min="11804" max="11804" width="11.6640625" style="5" customWidth="1"/>
    <col min="11805" max="11810" width="3.33203125" style="5" customWidth="1"/>
    <col min="11811" max="11812" width="5.6640625" style="5" customWidth="1"/>
    <col min="11813" max="11813" width="25.33203125" style="5" customWidth="1"/>
    <col min="11814" max="11819" width="3.33203125" style="5" customWidth="1"/>
    <col min="11820" max="11821" width="5.6640625" style="5" customWidth="1"/>
    <col min="11822" max="11822" width="25.33203125" style="5" customWidth="1"/>
    <col min="11823" max="11828" width="3.33203125" style="5" customWidth="1"/>
    <col min="11829" max="11830" width="5.6640625" style="5" customWidth="1"/>
    <col min="11831" max="11831" width="25.33203125" style="5" customWidth="1"/>
    <col min="11832" max="11837" width="3.33203125" style="5" customWidth="1"/>
    <col min="11838" max="11839" width="5.6640625" style="5" customWidth="1"/>
    <col min="11840" max="11840" width="25.33203125" style="5" customWidth="1"/>
    <col min="11841" max="12052" width="11.44140625" style="5"/>
    <col min="12053" max="12053" width="4" style="5" customWidth="1"/>
    <col min="12054" max="12054" width="20.33203125" style="5" customWidth="1"/>
    <col min="12055" max="12055" width="15.88671875" style="5" customWidth="1"/>
    <col min="12056" max="12056" width="10.88671875" style="5" customWidth="1"/>
    <col min="12057" max="12057" width="15.6640625" style="5" customWidth="1"/>
    <col min="12058" max="12058" width="2.88671875" style="5" customWidth="1"/>
    <col min="12059" max="12059" width="3" style="5" customWidth="1"/>
    <col min="12060" max="12060" width="11.6640625" style="5" customWidth="1"/>
    <col min="12061" max="12066" width="3.33203125" style="5" customWidth="1"/>
    <col min="12067" max="12068" width="5.6640625" style="5" customWidth="1"/>
    <col min="12069" max="12069" width="25.33203125" style="5" customWidth="1"/>
    <col min="12070" max="12075" width="3.33203125" style="5" customWidth="1"/>
    <col min="12076" max="12077" width="5.6640625" style="5" customWidth="1"/>
    <col min="12078" max="12078" width="25.33203125" style="5" customWidth="1"/>
    <col min="12079" max="12084" width="3.33203125" style="5" customWidth="1"/>
    <col min="12085" max="12086" width="5.6640625" style="5" customWidth="1"/>
    <col min="12087" max="12087" width="25.33203125" style="5" customWidth="1"/>
    <col min="12088" max="12093" width="3.33203125" style="5" customWidth="1"/>
    <col min="12094" max="12095" width="5.6640625" style="5" customWidth="1"/>
    <col min="12096" max="12096" width="25.33203125" style="5" customWidth="1"/>
    <col min="12097" max="12308" width="11.44140625" style="5"/>
    <col min="12309" max="12309" width="4" style="5" customWidth="1"/>
    <col min="12310" max="12310" width="20.33203125" style="5" customWidth="1"/>
    <col min="12311" max="12311" width="15.88671875" style="5" customWidth="1"/>
    <col min="12312" max="12312" width="10.88671875" style="5" customWidth="1"/>
    <col min="12313" max="12313" width="15.6640625" style="5" customWidth="1"/>
    <col min="12314" max="12314" width="2.88671875" style="5" customWidth="1"/>
    <col min="12315" max="12315" width="3" style="5" customWidth="1"/>
    <col min="12316" max="12316" width="11.6640625" style="5" customWidth="1"/>
    <col min="12317" max="12322" width="3.33203125" style="5" customWidth="1"/>
    <col min="12323" max="12324" width="5.6640625" style="5" customWidth="1"/>
    <col min="12325" max="12325" width="25.33203125" style="5" customWidth="1"/>
    <col min="12326" max="12331" width="3.33203125" style="5" customWidth="1"/>
    <col min="12332" max="12333" width="5.6640625" style="5" customWidth="1"/>
    <col min="12334" max="12334" width="25.33203125" style="5" customWidth="1"/>
    <col min="12335" max="12340" width="3.33203125" style="5" customWidth="1"/>
    <col min="12341" max="12342" width="5.6640625" style="5" customWidth="1"/>
    <col min="12343" max="12343" width="25.33203125" style="5" customWidth="1"/>
    <col min="12344" max="12349" width="3.33203125" style="5" customWidth="1"/>
    <col min="12350" max="12351" width="5.6640625" style="5" customWidth="1"/>
    <col min="12352" max="12352" width="25.33203125" style="5" customWidth="1"/>
    <col min="12353" max="12564" width="11.44140625" style="5"/>
    <col min="12565" max="12565" width="4" style="5" customWidth="1"/>
    <col min="12566" max="12566" width="20.33203125" style="5" customWidth="1"/>
    <col min="12567" max="12567" width="15.88671875" style="5" customWidth="1"/>
    <col min="12568" max="12568" width="10.88671875" style="5" customWidth="1"/>
    <col min="12569" max="12569" width="15.6640625" style="5" customWidth="1"/>
    <col min="12570" max="12570" width="2.88671875" style="5" customWidth="1"/>
    <col min="12571" max="12571" width="3" style="5" customWidth="1"/>
    <col min="12572" max="12572" width="11.6640625" style="5" customWidth="1"/>
    <col min="12573" max="12578" width="3.33203125" style="5" customWidth="1"/>
    <col min="12579" max="12580" width="5.6640625" style="5" customWidth="1"/>
    <col min="12581" max="12581" width="25.33203125" style="5" customWidth="1"/>
    <col min="12582" max="12587" width="3.33203125" style="5" customWidth="1"/>
    <col min="12588" max="12589" width="5.6640625" style="5" customWidth="1"/>
    <col min="12590" max="12590" width="25.33203125" style="5" customWidth="1"/>
    <col min="12591" max="12596" width="3.33203125" style="5" customWidth="1"/>
    <col min="12597" max="12598" width="5.6640625" style="5" customWidth="1"/>
    <col min="12599" max="12599" width="25.33203125" style="5" customWidth="1"/>
    <col min="12600" max="12605" width="3.33203125" style="5" customWidth="1"/>
    <col min="12606" max="12607" width="5.6640625" style="5" customWidth="1"/>
    <col min="12608" max="12608" width="25.33203125" style="5" customWidth="1"/>
    <col min="12609" max="12820" width="11.44140625" style="5"/>
    <col min="12821" max="12821" width="4" style="5" customWidth="1"/>
    <col min="12822" max="12822" width="20.33203125" style="5" customWidth="1"/>
    <col min="12823" max="12823" width="15.88671875" style="5" customWidth="1"/>
    <col min="12824" max="12824" width="10.88671875" style="5" customWidth="1"/>
    <col min="12825" max="12825" width="15.6640625" style="5" customWidth="1"/>
    <col min="12826" max="12826" width="2.88671875" style="5" customWidth="1"/>
    <col min="12827" max="12827" width="3" style="5" customWidth="1"/>
    <col min="12828" max="12828" width="11.6640625" style="5" customWidth="1"/>
    <col min="12829" max="12834" width="3.33203125" style="5" customWidth="1"/>
    <col min="12835" max="12836" width="5.6640625" style="5" customWidth="1"/>
    <col min="12837" max="12837" width="25.33203125" style="5" customWidth="1"/>
    <col min="12838" max="12843" width="3.33203125" style="5" customWidth="1"/>
    <col min="12844" max="12845" width="5.6640625" style="5" customWidth="1"/>
    <col min="12846" max="12846" width="25.33203125" style="5" customWidth="1"/>
    <col min="12847" max="12852" width="3.33203125" style="5" customWidth="1"/>
    <col min="12853" max="12854" width="5.6640625" style="5" customWidth="1"/>
    <col min="12855" max="12855" width="25.33203125" style="5" customWidth="1"/>
    <col min="12856" max="12861" width="3.33203125" style="5" customWidth="1"/>
    <col min="12862" max="12863" width="5.6640625" style="5" customWidth="1"/>
    <col min="12864" max="12864" width="25.33203125" style="5" customWidth="1"/>
    <col min="12865" max="13076" width="11.44140625" style="5"/>
    <col min="13077" max="13077" width="4" style="5" customWidth="1"/>
    <col min="13078" max="13078" width="20.33203125" style="5" customWidth="1"/>
    <col min="13079" max="13079" width="15.88671875" style="5" customWidth="1"/>
    <col min="13080" max="13080" width="10.88671875" style="5" customWidth="1"/>
    <col min="13081" max="13081" width="15.6640625" style="5" customWidth="1"/>
    <col min="13082" max="13082" width="2.88671875" style="5" customWidth="1"/>
    <col min="13083" max="13083" width="3" style="5" customWidth="1"/>
    <col min="13084" max="13084" width="11.6640625" style="5" customWidth="1"/>
    <col min="13085" max="13090" width="3.33203125" style="5" customWidth="1"/>
    <col min="13091" max="13092" width="5.6640625" style="5" customWidth="1"/>
    <col min="13093" max="13093" width="25.33203125" style="5" customWidth="1"/>
    <col min="13094" max="13099" width="3.33203125" style="5" customWidth="1"/>
    <col min="13100" max="13101" width="5.6640625" style="5" customWidth="1"/>
    <col min="13102" max="13102" width="25.33203125" style="5" customWidth="1"/>
    <col min="13103" max="13108" width="3.33203125" style="5" customWidth="1"/>
    <col min="13109" max="13110" width="5.6640625" style="5" customWidth="1"/>
    <col min="13111" max="13111" width="25.33203125" style="5" customWidth="1"/>
    <col min="13112" max="13117" width="3.33203125" style="5" customWidth="1"/>
    <col min="13118" max="13119" width="5.6640625" style="5" customWidth="1"/>
    <col min="13120" max="13120" width="25.33203125" style="5" customWidth="1"/>
    <col min="13121" max="13332" width="11.44140625" style="5"/>
    <col min="13333" max="13333" width="4" style="5" customWidth="1"/>
    <col min="13334" max="13334" width="20.33203125" style="5" customWidth="1"/>
    <col min="13335" max="13335" width="15.88671875" style="5" customWidth="1"/>
    <col min="13336" max="13336" width="10.88671875" style="5" customWidth="1"/>
    <col min="13337" max="13337" width="15.6640625" style="5" customWidth="1"/>
    <col min="13338" max="13338" width="2.88671875" style="5" customWidth="1"/>
    <col min="13339" max="13339" width="3" style="5" customWidth="1"/>
    <col min="13340" max="13340" width="11.6640625" style="5" customWidth="1"/>
    <col min="13341" max="13346" width="3.33203125" style="5" customWidth="1"/>
    <col min="13347" max="13348" width="5.6640625" style="5" customWidth="1"/>
    <col min="13349" max="13349" width="25.33203125" style="5" customWidth="1"/>
    <col min="13350" max="13355" width="3.33203125" style="5" customWidth="1"/>
    <col min="13356" max="13357" width="5.6640625" style="5" customWidth="1"/>
    <col min="13358" max="13358" width="25.33203125" style="5" customWidth="1"/>
    <col min="13359" max="13364" width="3.33203125" style="5" customWidth="1"/>
    <col min="13365" max="13366" width="5.6640625" style="5" customWidth="1"/>
    <col min="13367" max="13367" width="25.33203125" style="5" customWidth="1"/>
    <col min="13368" max="13373" width="3.33203125" style="5" customWidth="1"/>
    <col min="13374" max="13375" width="5.6640625" style="5" customWidth="1"/>
    <col min="13376" max="13376" width="25.33203125" style="5" customWidth="1"/>
    <col min="13377" max="13588" width="11.44140625" style="5"/>
    <col min="13589" max="13589" width="4" style="5" customWidth="1"/>
    <col min="13590" max="13590" width="20.33203125" style="5" customWidth="1"/>
    <col min="13591" max="13591" width="15.88671875" style="5" customWidth="1"/>
    <col min="13592" max="13592" width="10.88671875" style="5" customWidth="1"/>
    <col min="13593" max="13593" width="15.6640625" style="5" customWidth="1"/>
    <col min="13594" max="13594" width="2.88671875" style="5" customWidth="1"/>
    <col min="13595" max="13595" width="3" style="5" customWidth="1"/>
    <col min="13596" max="13596" width="11.6640625" style="5" customWidth="1"/>
    <col min="13597" max="13602" width="3.33203125" style="5" customWidth="1"/>
    <col min="13603" max="13604" width="5.6640625" style="5" customWidth="1"/>
    <col min="13605" max="13605" width="25.33203125" style="5" customWidth="1"/>
    <col min="13606" max="13611" width="3.33203125" style="5" customWidth="1"/>
    <col min="13612" max="13613" width="5.6640625" style="5" customWidth="1"/>
    <col min="13614" max="13614" width="25.33203125" style="5" customWidth="1"/>
    <col min="13615" max="13620" width="3.33203125" style="5" customWidth="1"/>
    <col min="13621" max="13622" width="5.6640625" style="5" customWidth="1"/>
    <col min="13623" max="13623" width="25.33203125" style="5" customWidth="1"/>
    <col min="13624" max="13629" width="3.33203125" style="5" customWidth="1"/>
    <col min="13630" max="13631" width="5.6640625" style="5" customWidth="1"/>
    <col min="13632" max="13632" width="25.33203125" style="5" customWidth="1"/>
    <col min="13633" max="13844" width="11.44140625" style="5"/>
    <col min="13845" max="13845" width="4" style="5" customWidth="1"/>
    <col min="13846" max="13846" width="20.33203125" style="5" customWidth="1"/>
    <col min="13847" max="13847" width="15.88671875" style="5" customWidth="1"/>
    <col min="13848" max="13848" width="10.88671875" style="5" customWidth="1"/>
    <col min="13849" max="13849" width="15.6640625" style="5" customWidth="1"/>
    <col min="13850" max="13850" width="2.88671875" style="5" customWidth="1"/>
    <col min="13851" max="13851" width="3" style="5" customWidth="1"/>
    <col min="13852" max="13852" width="11.6640625" style="5" customWidth="1"/>
    <col min="13853" max="13858" width="3.33203125" style="5" customWidth="1"/>
    <col min="13859" max="13860" width="5.6640625" style="5" customWidth="1"/>
    <col min="13861" max="13861" width="25.33203125" style="5" customWidth="1"/>
    <col min="13862" max="13867" width="3.33203125" style="5" customWidth="1"/>
    <col min="13868" max="13869" width="5.6640625" style="5" customWidth="1"/>
    <col min="13870" max="13870" width="25.33203125" style="5" customWidth="1"/>
    <col min="13871" max="13876" width="3.33203125" style="5" customWidth="1"/>
    <col min="13877" max="13878" width="5.6640625" style="5" customWidth="1"/>
    <col min="13879" max="13879" width="25.33203125" style="5" customWidth="1"/>
    <col min="13880" max="13885" width="3.33203125" style="5" customWidth="1"/>
    <col min="13886" max="13887" width="5.6640625" style="5" customWidth="1"/>
    <col min="13888" max="13888" width="25.33203125" style="5" customWidth="1"/>
    <col min="13889" max="14100" width="11.44140625" style="5"/>
    <col min="14101" max="14101" width="4" style="5" customWidth="1"/>
    <col min="14102" max="14102" width="20.33203125" style="5" customWidth="1"/>
    <col min="14103" max="14103" width="15.88671875" style="5" customWidth="1"/>
    <col min="14104" max="14104" width="10.88671875" style="5" customWidth="1"/>
    <col min="14105" max="14105" width="15.6640625" style="5" customWidth="1"/>
    <col min="14106" max="14106" width="2.88671875" style="5" customWidth="1"/>
    <col min="14107" max="14107" width="3" style="5" customWidth="1"/>
    <col min="14108" max="14108" width="11.6640625" style="5" customWidth="1"/>
    <col min="14109" max="14114" width="3.33203125" style="5" customWidth="1"/>
    <col min="14115" max="14116" width="5.6640625" style="5" customWidth="1"/>
    <col min="14117" max="14117" width="25.33203125" style="5" customWidth="1"/>
    <col min="14118" max="14123" width="3.33203125" style="5" customWidth="1"/>
    <col min="14124" max="14125" width="5.6640625" style="5" customWidth="1"/>
    <col min="14126" max="14126" width="25.33203125" style="5" customWidth="1"/>
    <col min="14127" max="14132" width="3.33203125" style="5" customWidth="1"/>
    <col min="14133" max="14134" width="5.6640625" style="5" customWidth="1"/>
    <col min="14135" max="14135" width="25.33203125" style="5" customWidth="1"/>
    <col min="14136" max="14141" width="3.33203125" style="5" customWidth="1"/>
    <col min="14142" max="14143" width="5.6640625" style="5" customWidth="1"/>
    <col min="14144" max="14144" width="25.33203125" style="5" customWidth="1"/>
    <col min="14145" max="14356" width="11.44140625" style="5"/>
    <col min="14357" max="14357" width="4" style="5" customWidth="1"/>
    <col min="14358" max="14358" width="20.33203125" style="5" customWidth="1"/>
    <col min="14359" max="14359" width="15.88671875" style="5" customWidth="1"/>
    <col min="14360" max="14360" width="10.88671875" style="5" customWidth="1"/>
    <col min="14361" max="14361" width="15.6640625" style="5" customWidth="1"/>
    <col min="14362" max="14362" width="2.88671875" style="5" customWidth="1"/>
    <col min="14363" max="14363" width="3" style="5" customWidth="1"/>
    <col min="14364" max="14364" width="11.6640625" style="5" customWidth="1"/>
    <col min="14365" max="14370" width="3.33203125" style="5" customWidth="1"/>
    <col min="14371" max="14372" width="5.6640625" style="5" customWidth="1"/>
    <col min="14373" max="14373" width="25.33203125" style="5" customWidth="1"/>
    <col min="14374" max="14379" width="3.33203125" style="5" customWidth="1"/>
    <col min="14380" max="14381" width="5.6640625" style="5" customWidth="1"/>
    <col min="14382" max="14382" width="25.33203125" style="5" customWidth="1"/>
    <col min="14383" max="14388" width="3.33203125" style="5" customWidth="1"/>
    <col min="14389" max="14390" width="5.6640625" style="5" customWidth="1"/>
    <col min="14391" max="14391" width="25.33203125" style="5" customWidth="1"/>
    <col min="14392" max="14397" width="3.33203125" style="5" customWidth="1"/>
    <col min="14398" max="14399" width="5.6640625" style="5" customWidth="1"/>
    <col min="14400" max="14400" width="25.33203125" style="5" customWidth="1"/>
    <col min="14401" max="14612" width="11.44140625" style="5"/>
    <col min="14613" max="14613" width="4" style="5" customWidth="1"/>
    <col min="14614" max="14614" width="20.33203125" style="5" customWidth="1"/>
    <col min="14615" max="14615" width="15.88671875" style="5" customWidth="1"/>
    <col min="14616" max="14616" width="10.88671875" style="5" customWidth="1"/>
    <col min="14617" max="14617" width="15.6640625" style="5" customWidth="1"/>
    <col min="14618" max="14618" width="2.88671875" style="5" customWidth="1"/>
    <col min="14619" max="14619" width="3" style="5" customWidth="1"/>
    <col min="14620" max="14620" width="11.6640625" style="5" customWidth="1"/>
    <col min="14621" max="14626" width="3.33203125" style="5" customWidth="1"/>
    <col min="14627" max="14628" width="5.6640625" style="5" customWidth="1"/>
    <col min="14629" max="14629" width="25.33203125" style="5" customWidth="1"/>
    <col min="14630" max="14635" width="3.33203125" style="5" customWidth="1"/>
    <col min="14636" max="14637" width="5.6640625" style="5" customWidth="1"/>
    <col min="14638" max="14638" width="25.33203125" style="5" customWidth="1"/>
    <col min="14639" max="14644" width="3.33203125" style="5" customWidth="1"/>
    <col min="14645" max="14646" width="5.6640625" style="5" customWidth="1"/>
    <col min="14647" max="14647" width="25.33203125" style="5" customWidth="1"/>
    <col min="14648" max="14653" width="3.33203125" style="5" customWidth="1"/>
    <col min="14654" max="14655" width="5.6640625" style="5" customWidth="1"/>
    <col min="14656" max="14656" width="25.33203125" style="5" customWidth="1"/>
    <col min="14657" max="14868" width="11.44140625" style="5"/>
    <col min="14869" max="14869" width="4" style="5" customWidth="1"/>
    <col min="14870" max="14870" width="20.33203125" style="5" customWidth="1"/>
    <col min="14871" max="14871" width="15.88671875" style="5" customWidth="1"/>
    <col min="14872" max="14872" width="10.88671875" style="5" customWidth="1"/>
    <col min="14873" max="14873" width="15.6640625" style="5" customWidth="1"/>
    <col min="14874" max="14874" width="2.88671875" style="5" customWidth="1"/>
    <col min="14875" max="14875" width="3" style="5" customWidth="1"/>
    <col min="14876" max="14876" width="11.6640625" style="5" customWidth="1"/>
    <col min="14877" max="14882" width="3.33203125" style="5" customWidth="1"/>
    <col min="14883" max="14884" width="5.6640625" style="5" customWidth="1"/>
    <col min="14885" max="14885" width="25.33203125" style="5" customWidth="1"/>
    <col min="14886" max="14891" width="3.33203125" style="5" customWidth="1"/>
    <col min="14892" max="14893" width="5.6640625" style="5" customWidth="1"/>
    <col min="14894" max="14894" width="25.33203125" style="5" customWidth="1"/>
    <col min="14895" max="14900" width="3.33203125" style="5" customWidth="1"/>
    <col min="14901" max="14902" width="5.6640625" style="5" customWidth="1"/>
    <col min="14903" max="14903" width="25.33203125" style="5" customWidth="1"/>
    <col min="14904" max="14909" width="3.33203125" style="5" customWidth="1"/>
    <col min="14910" max="14911" width="5.6640625" style="5" customWidth="1"/>
    <col min="14912" max="14912" width="25.33203125" style="5" customWidth="1"/>
    <col min="14913" max="15124" width="11.44140625" style="5"/>
    <col min="15125" max="15125" width="4" style="5" customWidth="1"/>
    <col min="15126" max="15126" width="20.33203125" style="5" customWidth="1"/>
    <col min="15127" max="15127" width="15.88671875" style="5" customWidth="1"/>
    <col min="15128" max="15128" width="10.88671875" style="5" customWidth="1"/>
    <col min="15129" max="15129" width="15.6640625" style="5" customWidth="1"/>
    <col min="15130" max="15130" width="2.88671875" style="5" customWidth="1"/>
    <col min="15131" max="15131" width="3" style="5" customWidth="1"/>
    <col min="15132" max="15132" width="11.6640625" style="5" customWidth="1"/>
    <col min="15133" max="15138" width="3.33203125" style="5" customWidth="1"/>
    <col min="15139" max="15140" width="5.6640625" style="5" customWidth="1"/>
    <col min="15141" max="15141" width="25.33203125" style="5" customWidth="1"/>
    <col min="15142" max="15147" width="3.33203125" style="5" customWidth="1"/>
    <col min="15148" max="15149" width="5.6640625" style="5" customWidth="1"/>
    <col min="15150" max="15150" width="25.33203125" style="5" customWidth="1"/>
    <col min="15151" max="15156" width="3.33203125" style="5" customWidth="1"/>
    <col min="15157" max="15158" width="5.6640625" style="5" customWidth="1"/>
    <col min="15159" max="15159" width="25.33203125" style="5" customWidth="1"/>
    <col min="15160" max="15165" width="3.33203125" style="5" customWidth="1"/>
    <col min="15166" max="15167" width="5.6640625" style="5" customWidth="1"/>
    <col min="15168" max="15168" width="25.33203125" style="5" customWidth="1"/>
    <col min="15169" max="15380" width="11.44140625" style="5"/>
    <col min="15381" max="15381" width="4" style="5" customWidth="1"/>
    <col min="15382" max="15382" width="20.33203125" style="5" customWidth="1"/>
    <col min="15383" max="15383" width="15.88671875" style="5" customWidth="1"/>
    <col min="15384" max="15384" width="10.88671875" style="5" customWidth="1"/>
    <col min="15385" max="15385" width="15.6640625" style="5" customWidth="1"/>
    <col min="15386" max="15386" width="2.88671875" style="5" customWidth="1"/>
    <col min="15387" max="15387" width="3" style="5" customWidth="1"/>
    <col min="15388" max="15388" width="11.6640625" style="5" customWidth="1"/>
    <col min="15389" max="15394" width="3.33203125" style="5" customWidth="1"/>
    <col min="15395" max="15396" width="5.6640625" style="5" customWidth="1"/>
    <col min="15397" max="15397" width="25.33203125" style="5" customWidth="1"/>
    <col min="15398" max="15403" width="3.33203125" style="5" customWidth="1"/>
    <col min="15404" max="15405" width="5.6640625" style="5" customWidth="1"/>
    <col min="15406" max="15406" width="25.33203125" style="5" customWidth="1"/>
    <col min="15407" max="15412" width="3.33203125" style="5" customWidth="1"/>
    <col min="15413" max="15414" width="5.6640625" style="5" customWidth="1"/>
    <col min="15415" max="15415" width="25.33203125" style="5" customWidth="1"/>
    <col min="15416" max="15421" width="3.33203125" style="5" customWidth="1"/>
    <col min="15422" max="15423" width="5.6640625" style="5" customWidth="1"/>
    <col min="15424" max="15424" width="25.33203125" style="5" customWidth="1"/>
    <col min="15425" max="15636" width="11.44140625" style="5"/>
    <col min="15637" max="15637" width="4" style="5" customWidth="1"/>
    <col min="15638" max="15638" width="20.33203125" style="5" customWidth="1"/>
    <col min="15639" max="15639" width="15.88671875" style="5" customWidth="1"/>
    <col min="15640" max="15640" width="10.88671875" style="5" customWidth="1"/>
    <col min="15641" max="15641" width="15.6640625" style="5" customWidth="1"/>
    <col min="15642" max="15642" width="2.88671875" style="5" customWidth="1"/>
    <col min="15643" max="15643" width="3" style="5" customWidth="1"/>
    <col min="15644" max="15644" width="11.6640625" style="5" customWidth="1"/>
    <col min="15645" max="15650" width="3.33203125" style="5" customWidth="1"/>
    <col min="15651" max="15652" width="5.6640625" style="5" customWidth="1"/>
    <col min="15653" max="15653" width="25.33203125" style="5" customWidth="1"/>
    <col min="15654" max="15659" width="3.33203125" style="5" customWidth="1"/>
    <col min="15660" max="15661" width="5.6640625" style="5" customWidth="1"/>
    <col min="15662" max="15662" width="25.33203125" style="5" customWidth="1"/>
    <col min="15663" max="15668" width="3.33203125" style="5" customWidth="1"/>
    <col min="15669" max="15670" width="5.6640625" style="5" customWidth="1"/>
    <col min="15671" max="15671" width="25.33203125" style="5" customWidth="1"/>
    <col min="15672" max="15677" width="3.33203125" style="5" customWidth="1"/>
    <col min="15678" max="15679" width="5.6640625" style="5" customWidth="1"/>
    <col min="15680" max="15680" width="25.33203125" style="5" customWidth="1"/>
    <col min="15681" max="15892" width="11.44140625" style="5"/>
    <col min="15893" max="15893" width="4" style="5" customWidth="1"/>
    <col min="15894" max="15894" width="20.33203125" style="5" customWidth="1"/>
    <col min="15895" max="15895" width="15.88671875" style="5" customWidth="1"/>
    <col min="15896" max="15896" width="10.88671875" style="5" customWidth="1"/>
    <col min="15897" max="15897" width="15.6640625" style="5" customWidth="1"/>
    <col min="15898" max="15898" width="2.88671875" style="5" customWidth="1"/>
    <col min="15899" max="15899" width="3" style="5" customWidth="1"/>
    <col min="15900" max="15900" width="11.6640625" style="5" customWidth="1"/>
    <col min="15901" max="15906" width="3.33203125" style="5" customWidth="1"/>
    <col min="15907" max="15908" width="5.6640625" style="5" customWidth="1"/>
    <col min="15909" max="15909" width="25.33203125" style="5" customWidth="1"/>
    <col min="15910" max="15915" width="3.33203125" style="5" customWidth="1"/>
    <col min="15916" max="15917" width="5.6640625" style="5" customWidth="1"/>
    <col min="15918" max="15918" width="25.33203125" style="5" customWidth="1"/>
    <col min="15919" max="15924" width="3.33203125" style="5" customWidth="1"/>
    <col min="15925" max="15926" width="5.6640625" style="5" customWidth="1"/>
    <col min="15927" max="15927" width="25.33203125" style="5" customWidth="1"/>
    <col min="15928" max="15933" width="3.33203125" style="5" customWidth="1"/>
    <col min="15934" max="15935" width="5.6640625" style="5" customWidth="1"/>
    <col min="15936" max="15936" width="25.33203125" style="5" customWidth="1"/>
    <col min="15937" max="16148" width="11.44140625" style="5"/>
    <col min="16149" max="16149" width="4" style="5" customWidth="1"/>
    <col min="16150" max="16150" width="20.33203125" style="5" customWidth="1"/>
    <col min="16151" max="16151" width="15.88671875" style="5" customWidth="1"/>
    <col min="16152" max="16152" width="10.88671875" style="5" customWidth="1"/>
    <col min="16153" max="16153" width="15.6640625" style="5" customWidth="1"/>
    <col min="16154" max="16154" width="2.88671875" style="5" customWidth="1"/>
    <col min="16155" max="16155" width="3" style="5" customWidth="1"/>
    <col min="16156" max="16156" width="11.6640625" style="5" customWidth="1"/>
    <col min="16157" max="16162" width="3.33203125" style="5" customWidth="1"/>
    <col min="16163" max="16164" width="5.6640625" style="5" customWidth="1"/>
    <col min="16165" max="16165" width="25.33203125" style="5" customWidth="1"/>
    <col min="16166" max="16171" width="3.33203125" style="5" customWidth="1"/>
    <col min="16172" max="16173" width="5.6640625" style="5" customWidth="1"/>
    <col min="16174" max="16174" width="25.33203125" style="5" customWidth="1"/>
    <col min="16175" max="16180" width="3.33203125" style="5" customWidth="1"/>
    <col min="16181" max="16182" width="5.6640625" style="5" customWidth="1"/>
    <col min="16183" max="16183" width="25.33203125" style="5" customWidth="1"/>
    <col min="16184" max="16189" width="3.33203125" style="5" customWidth="1"/>
    <col min="16190" max="16191" width="5.6640625" style="5" customWidth="1"/>
    <col min="16192" max="16192" width="25.33203125" style="5" customWidth="1"/>
    <col min="16193" max="16384" width="11.44140625" style="5"/>
  </cols>
  <sheetData>
    <row r="1" spans="1:64" x14ac:dyDescent="0.25">
      <c r="A1" s="223"/>
      <c r="B1" s="614" t="s">
        <v>66</v>
      </c>
      <c r="C1" s="615"/>
      <c r="D1" s="615"/>
      <c r="E1" s="616"/>
      <c r="F1" s="356"/>
      <c r="G1" s="617" t="s">
        <v>67</v>
      </c>
      <c r="H1" s="617"/>
      <c r="I1" s="618"/>
      <c r="J1" s="618"/>
      <c r="K1" s="618"/>
      <c r="L1" s="618"/>
      <c r="M1" s="618"/>
      <c r="N1" s="618"/>
      <c r="O1" s="618"/>
      <c r="P1" s="618"/>
      <c r="Q1" s="618"/>
      <c r="R1" s="618"/>
      <c r="S1" s="618"/>
      <c r="T1" s="618"/>
      <c r="U1" s="618"/>
      <c r="V1" s="618"/>
      <c r="W1" s="617"/>
      <c r="X1" s="617"/>
      <c r="Y1" s="617"/>
      <c r="Z1" s="617"/>
      <c r="AA1" s="617"/>
      <c r="AB1" s="617"/>
      <c r="AC1" s="617"/>
      <c r="AD1" s="617"/>
      <c r="AE1" s="617"/>
      <c r="AF1" s="617"/>
      <c r="AG1" s="617"/>
      <c r="AH1" s="617"/>
      <c r="AI1" s="617"/>
      <c r="AJ1" s="617"/>
      <c r="AK1" s="617"/>
      <c r="AL1" s="617"/>
      <c r="AM1" s="617"/>
      <c r="AN1" s="617"/>
      <c r="AO1" s="617"/>
      <c r="AP1" s="617"/>
      <c r="AQ1" s="617"/>
      <c r="AR1" s="617"/>
      <c r="AS1" s="617"/>
      <c r="AT1" s="617"/>
      <c r="AU1" s="617"/>
      <c r="AV1" s="617"/>
      <c r="AW1" s="617"/>
      <c r="AX1" s="617"/>
      <c r="AY1" s="617"/>
      <c r="AZ1" s="617"/>
      <c r="BA1" s="617"/>
      <c r="BB1" s="617"/>
      <c r="BC1" s="617"/>
      <c r="BD1" s="617"/>
      <c r="BE1" s="617"/>
      <c r="BF1" s="617"/>
      <c r="BG1" s="617"/>
      <c r="BH1" s="617"/>
      <c r="BI1" s="617"/>
      <c r="BJ1" s="617"/>
      <c r="BK1" s="617"/>
      <c r="BL1" s="619"/>
    </row>
    <row r="2" spans="1:64" ht="12.75" customHeight="1" x14ac:dyDescent="0.25">
      <c r="A2" s="634" t="s">
        <v>68</v>
      </c>
      <c r="B2" s="6" t="s">
        <v>69</v>
      </c>
      <c r="C2" s="637"/>
      <c r="D2" s="638"/>
      <c r="E2" s="638"/>
      <c r="F2" s="545"/>
      <c r="G2" s="251"/>
      <c r="H2" s="386"/>
      <c r="I2" s="556" t="s">
        <v>70</v>
      </c>
      <c r="J2" s="557"/>
      <c r="K2" s="557"/>
      <c r="L2" s="557"/>
      <c r="M2" s="557"/>
      <c r="N2" s="557"/>
      <c r="O2" s="557"/>
      <c r="P2" s="557"/>
      <c r="Q2" s="557"/>
      <c r="R2" s="557"/>
      <c r="S2" s="557"/>
      <c r="T2" s="557"/>
      <c r="U2" s="557"/>
      <c r="V2" s="558"/>
      <c r="W2" s="562" t="s">
        <v>71</v>
      </c>
      <c r="X2" s="563"/>
      <c r="Y2" s="563"/>
      <c r="Z2" s="563"/>
      <c r="AA2" s="563"/>
      <c r="AB2" s="563"/>
      <c r="AC2" s="563"/>
      <c r="AD2" s="563"/>
      <c r="AE2" s="563"/>
      <c r="AF2" s="563"/>
      <c r="AG2" s="563"/>
      <c r="AH2" s="563"/>
      <c r="AI2" s="563"/>
      <c r="AJ2" s="564"/>
      <c r="AK2" s="567" t="s">
        <v>72</v>
      </c>
      <c r="AL2" s="568"/>
      <c r="AM2" s="568"/>
      <c r="AN2" s="568"/>
      <c r="AO2" s="568"/>
      <c r="AP2" s="568"/>
      <c r="AQ2" s="568"/>
      <c r="AR2" s="568"/>
      <c r="AS2" s="568"/>
      <c r="AT2" s="568"/>
      <c r="AU2" s="568"/>
      <c r="AV2" s="568"/>
      <c r="AW2" s="568"/>
      <c r="AX2" s="569"/>
      <c r="AY2" s="583" t="s">
        <v>73</v>
      </c>
      <c r="AZ2" s="557"/>
      <c r="BA2" s="557"/>
      <c r="BB2" s="557"/>
      <c r="BC2" s="557"/>
      <c r="BD2" s="557"/>
      <c r="BE2" s="557"/>
      <c r="BF2" s="557"/>
      <c r="BG2" s="557"/>
      <c r="BH2" s="557"/>
      <c r="BI2" s="557"/>
      <c r="BJ2" s="557"/>
      <c r="BK2" s="557"/>
      <c r="BL2" s="558"/>
    </row>
    <row r="3" spans="1:64" ht="12.6" customHeight="1" x14ac:dyDescent="0.25">
      <c r="A3" s="635"/>
      <c r="B3" s="7" t="s">
        <v>74</v>
      </c>
      <c r="C3" s="641"/>
      <c r="D3" s="642"/>
      <c r="E3" s="643"/>
      <c r="F3" s="546"/>
      <c r="G3" s="252"/>
      <c r="H3" s="387"/>
      <c r="I3" s="559"/>
      <c r="J3" s="560"/>
      <c r="K3" s="560"/>
      <c r="L3" s="560"/>
      <c r="M3" s="560"/>
      <c r="N3" s="560"/>
      <c r="O3" s="560"/>
      <c r="P3" s="560"/>
      <c r="Q3" s="560"/>
      <c r="R3" s="560"/>
      <c r="S3" s="560"/>
      <c r="T3" s="560"/>
      <c r="U3" s="560"/>
      <c r="V3" s="561"/>
      <c r="W3" s="565"/>
      <c r="X3" s="563"/>
      <c r="Y3" s="563"/>
      <c r="Z3" s="563"/>
      <c r="AA3" s="563"/>
      <c r="AB3" s="563"/>
      <c r="AC3" s="563"/>
      <c r="AD3" s="563"/>
      <c r="AE3" s="563"/>
      <c r="AF3" s="563"/>
      <c r="AG3" s="563"/>
      <c r="AH3" s="563"/>
      <c r="AI3" s="563"/>
      <c r="AJ3" s="564"/>
      <c r="AK3" s="570"/>
      <c r="AL3" s="570"/>
      <c r="AM3" s="570"/>
      <c r="AN3" s="570"/>
      <c r="AO3" s="570"/>
      <c r="AP3" s="570"/>
      <c r="AQ3" s="570"/>
      <c r="AR3" s="570"/>
      <c r="AS3" s="570"/>
      <c r="AT3" s="570"/>
      <c r="AU3" s="570"/>
      <c r="AV3" s="570"/>
      <c r="AW3" s="570"/>
      <c r="AX3" s="571"/>
      <c r="AY3" s="560"/>
      <c r="AZ3" s="560"/>
      <c r="BA3" s="560"/>
      <c r="BB3" s="560"/>
      <c r="BC3" s="560"/>
      <c r="BD3" s="560"/>
      <c r="BE3" s="560"/>
      <c r="BF3" s="560"/>
      <c r="BG3" s="560"/>
      <c r="BH3" s="560"/>
      <c r="BI3" s="560"/>
      <c r="BJ3" s="560"/>
      <c r="BK3" s="560"/>
      <c r="BL3" s="561"/>
    </row>
    <row r="4" spans="1:64" ht="12.75" customHeight="1" x14ac:dyDescent="0.25">
      <c r="A4" s="635"/>
      <c r="B4" s="7" t="s">
        <v>75</v>
      </c>
      <c r="C4" s="644"/>
      <c r="D4" s="644"/>
      <c r="E4" s="645"/>
      <c r="F4" s="546"/>
      <c r="G4" s="300">
        <f>COUNTA(G11:G303)</f>
        <v>0</v>
      </c>
      <c r="H4" s="388">
        <f>COUNTA(H11:H303)</f>
        <v>0</v>
      </c>
      <c r="I4" s="553"/>
      <c r="J4" s="554"/>
      <c r="K4" s="554"/>
      <c r="L4" s="554"/>
      <c r="M4" s="554"/>
      <c r="N4" s="555"/>
      <c r="O4" s="382"/>
      <c r="P4" s="58">
        <f t="shared" ref="P4:U4" si="0">COUNTA(P11:P303)</f>
        <v>0</v>
      </c>
      <c r="Q4" s="59">
        <f t="shared" si="0"/>
        <v>0</v>
      </c>
      <c r="R4" s="62">
        <f t="shared" si="0"/>
        <v>0</v>
      </c>
      <c r="S4" s="63">
        <f t="shared" si="0"/>
        <v>0</v>
      </c>
      <c r="T4" s="63">
        <f t="shared" si="0"/>
        <v>0</v>
      </c>
      <c r="U4" s="63">
        <f t="shared" si="0"/>
        <v>0</v>
      </c>
      <c r="V4" s="312"/>
      <c r="W4" s="311"/>
      <c r="X4" s="294"/>
      <c r="Y4" s="295"/>
      <c r="Z4" s="294"/>
      <c r="AA4" s="572"/>
      <c r="AB4" s="572"/>
      <c r="AC4" s="379"/>
      <c r="AD4" s="296">
        <f t="shared" ref="AD4:AI4" si="1">COUNTA(AD11:AD303)</f>
        <v>0</v>
      </c>
      <c r="AE4" s="297">
        <f t="shared" si="1"/>
        <v>0</v>
      </c>
      <c r="AF4" s="298">
        <f t="shared" si="1"/>
        <v>0</v>
      </c>
      <c r="AG4" s="299">
        <f t="shared" si="1"/>
        <v>0</v>
      </c>
      <c r="AH4" s="299">
        <f t="shared" si="1"/>
        <v>0</v>
      </c>
      <c r="AI4" s="299">
        <f t="shared" si="1"/>
        <v>0</v>
      </c>
      <c r="AJ4" s="318"/>
      <c r="AK4" s="566"/>
      <c r="AL4" s="554"/>
      <c r="AM4" s="554"/>
      <c r="AN4" s="554"/>
      <c r="AO4" s="554"/>
      <c r="AP4" s="555"/>
      <c r="AQ4" s="376"/>
      <c r="AR4" s="340">
        <f t="shared" ref="AR4:AW4" si="2">COUNTA(AR11:AR303)</f>
        <v>0</v>
      </c>
      <c r="AS4" s="11">
        <f t="shared" si="2"/>
        <v>0</v>
      </c>
      <c r="AT4" s="62">
        <f t="shared" si="2"/>
        <v>0</v>
      </c>
      <c r="AU4" s="63">
        <f t="shared" si="2"/>
        <v>0</v>
      </c>
      <c r="AV4" s="63">
        <f t="shared" si="2"/>
        <v>0</v>
      </c>
      <c r="AW4" s="63">
        <f t="shared" si="2"/>
        <v>0</v>
      </c>
      <c r="AX4" s="324"/>
      <c r="AY4" s="633"/>
      <c r="AZ4" s="554"/>
      <c r="BA4" s="554"/>
      <c r="BB4" s="554"/>
      <c r="BC4" s="554"/>
      <c r="BD4" s="555"/>
      <c r="BE4" s="372"/>
      <c r="BF4" s="341">
        <f t="shared" ref="BF4:BK4" si="3">COUNTA(BF11:BF303)</f>
        <v>0</v>
      </c>
      <c r="BG4" s="12">
        <f t="shared" si="3"/>
        <v>0</v>
      </c>
      <c r="BH4" s="62">
        <f t="shared" si="3"/>
        <v>0</v>
      </c>
      <c r="BI4" s="63">
        <f t="shared" si="3"/>
        <v>0</v>
      </c>
      <c r="BJ4" s="63">
        <f t="shared" si="3"/>
        <v>0</v>
      </c>
      <c r="BK4" s="64">
        <f t="shared" si="3"/>
        <v>0</v>
      </c>
      <c r="BL4" s="333"/>
    </row>
    <row r="5" spans="1:64" ht="12.75" customHeight="1" x14ac:dyDescent="0.25">
      <c r="A5" s="635"/>
      <c r="B5" s="7"/>
      <c r="C5" s="627"/>
      <c r="D5" s="644"/>
      <c r="E5" s="645"/>
      <c r="F5" s="546"/>
      <c r="G5" s="587" t="s">
        <v>256</v>
      </c>
      <c r="H5" s="646" t="s">
        <v>278</v>
      </c>
      <c r="I5" s="648">
        <f>I6+J6</f>
        <v>0</v>
      </c>
      <c r="J5" s="599"/>
      <c r="K5" s="639">
        <f>K6+L6</f>
        <v>0</v>
      </c>
      <c r="L5" s="640"/>
      <c r="M5" s="598">
        <f>M6+N6</f>
        <v>0</v>
      </c>
      <c r="N5" s="599"/>
      <c r="O5" s="573" t="s">
        <v>257</v>
      </c>
      <c r="P5" s="604" t="s">
        <v>253</v>
      </c>
      <c r="Q5" s="604" t="s">
        <v>254</v>
      </c>
      <c r="R5" s="605" t="s">
        <v>185</v>
      </c>
      <c r="S5" s="593" t="s">
        <v>193</v>
      </c>
      <c r="T5" s="593" t="s">
        <v>194</v>
      </c>
      <c r="U5" s="592" t="s">
        <v>210</v>
      </c>
      <c r="V5" s="313"/>
      <c r="W5" s="572">
        <f>W6+X6</f>
        <v>0</v>
      </c>
      <c r="X5" s="611"/>
      <c r="Y5" s="625">
        <f>Y6+Z6</f>
        <v>0</v>
      </c>
      <c r="Z5" s="626"/>
      <c r="AA5" s="610">
        <f>AA6+AB6</f>
        <v>0</v>
      </c>
      <c r="AB5" s="611"/>
      <c r="AC5" s="576" t="s">
        <v>257</v>
      </c>
      <c r="AD5" s="661" t="s">
        <v>253</v>
      </c>
      <c r="AE5" s="661" t="s">
        <v>254</v>
      </c>
      <c r="AF5" s="605" t="s">
        <v>185</v>
      </c>
      <c r="AG5" s="593" t="s">
        <v>193</v>
      </c>
      <c r="AH5" s="593" t="s">
        <v>194</v>
      </c>
      <c r="AI5" s="592" t="s">
        <v>210</v>
      </c>
      <c r="AJ5" s="319"/>
      <c r="AK5" s="663">
        <f>AK6+AL6</f>
        <v>0</v>
      </c>
      <c r="AL5" s="613"/>
      <c r="AM5" s="664">
        <f>AM6+AN6</f>
        <v>0</v>
      </c>
      <c r="AN5" s="665"/>
      <c r="AO5" s="612">
        <f>AO6+AP6</f>
        <v>0</v>
      </c>
      <c r="AP5" s="613"/>
      <c r="AQ5" s="579" t="s">
        <v>257</v>
      </c>
      <c r="AR5" s="548" t="s">
        <v>253</v>
      </c>
      <c r="AS5" s="548" t="s">
        <v>254</v>
      </c>
      <c r="AT5" s="605" t="s">
        <v>185</v>
      </c>
      <c r="AU5" s="593" t="s">
        <v>193</v>
      </c>
      <c r="AV5" s="593" t="s">
        <v>194</v>
      </c>
      <c r="AW5" s="592" t="s">
        <v>210</v>
      </c>
      <c r="AX5" s="325"/>
      <c r="AY5" s="549">
        <f>AY6+AZ6</f>
        <v>0</v>
      </c>
      <c r="AZ5" s="550"/>
      <c r="BA5" s="551">
        <f>BA6+BB6</f>
        <v>0</v>
      </c>
      <c r="BB5" s="552"/>
      <c r="BC5" s="589">
        <f>BC6+BD6</f>
        <v>0</v>
      </c>
      <c r="BD5" s="550"/>
      <c r="BE5" s="584" t="s">
        <v>257</v>
      </c>
      <c r="BF5" s="620" t="s">
        <v>253</v>
      </c>
      <c r="BG5" s="620" t="s">
        <v>254</v>
      </c>
      <c r="BH5" s="605" t="s">
        <v>185</v>
      </c>
      <c r="BI5" s="593" t="s">
        <v>193</v>
      </c>
      <c r="BJ5" s="593" t="s">
        <v>194</v>
      </c>
      <c r="BK5" s="592" t="s">
        <v>210</v>
      </c>
      <c r="BL5" s="334"/>
    </row>
    <row r="6" spans="1:64" ht="13.5" customHeight="1" thickBot="1" x14ac:dyDescent="0.3">
      <c r="A6" s="636"/>
      <c r="B6" s="7"/>
      <c r="C6" s="627"/>
      <c r="D6" s="627"/>
      <c r="E6" s="628"/>
      <c r="F6" s="546"/>
      <c r="G6" s="588"/>
      <c r="H6" s="647"/>
      <c r="I6" s="13">
        <f>COUNTA(I11:I303)</f>
        <v>0</v>
      </c>
      <c r="J6" s="282">
        <f t="shared" ref="J6:N6" si="4">COUNTA(J11:J303)</f>
        <v>0</v>
      </c>
      <c r="K6" s="14">
        <f t="shared" si="4"/>
        <v>0</v>
      </c>
      <c r="L6" s="282">
        <f t="shared" si="4"/>
        <v>0</v>
      </c>
      <c r="M6" s="14">
        <f t="shared" si="4"/>
        <v>0</v>
      </c>
      <c r="N6" s="287">
        <f t="shared" si="4"/>
        <v>0</v>
      </c>
      <c r="O6" s="574"/>
      <c r="P6" s="632"/>
      <c r="Q6" s="604"/>
      <c r="R6" s="606"/>
      <c r="S6" s="594"/>
      <c r="T6" s="594"/>
      <c r="U6" s="592"/>
      <c r="V6" s="313" t="s">
        <v>251</v>
      </c>
      <c r="W6" s="8">
        <f t="shared" ref="W6:AB6" si="5">COUNTA(W11:W303)</f>
        <v>0</v>
      </c>
      <c r="X6" s="288">
        <f t="shared" si="5"/>
        <v>0</v>
      </c>
      <c r="Y6" s="9">
        <f t="shared" si="5"/>
        <v>0</v>
      </c>
      <c r="Z6" s="288">
        <f t="shared" si="5"/>
        <v>0</v>
      </c>
      <c r="AA6" s="9">
        <f t="shared" si="5"/>
        <v>0</v>
      </c>
      <c r="AB6" s="292">
        <f t="shared" si="5"/>
        <v>0</v>
      </c>
      <c r="AC6" s="577"/>
      <c r="AD6" s="661"/>
      <c r="AE6" s="661"/>
      <c r="AF6" s="606"/>
      <c r="AG6" s="594"/>
      <c r="AH6" s="594"/>
      <c r="AI6" s="592"/>
      <c r="AJ6" s="319" t="s">
        <v>251</v>
      </c>
      <c r="AK6" s="10">
        <f t="shared" ref="AK6:AP6" si="6">COUNTA(AK11:AK303)</f>
        <v>0</v>
      </c>
      <c r="AL6" s="301">
        <f t="shared" si="6"/>
        <v>0</v>
      </c>
      <c r="AM6" s="11">
        <f t="shared" si="6"/>
        <v>0</v>
      </c>
      <c r="AN6" s="301">
        <f t="shared" si="6"/>
        <v>0</v>
      </c>
      <c r="AO6" s="11">
        <f t="shared" si="6"/>
        <v>0</v>
      </c>
      <c r="AP6" s="305">
        <f t="shared" si="6"/>
        <v>0</v>
      </c>
      <c r="AQ6" s="580"/>
      <c r="AR6" s="548"/>
      <c r="AS6" s="548"/>
      <c r="AT6" s="606"/>
      <c r="AU6" s="594"/>
      <c r="AV6" s="594"/>
      <c r="AW6" s="592"/>
      <c r="AX6" s="325" t="s">
        <v>251</v>
      </c>
      <c r="AY6" s="322">
        <f t="shared" ref="AY6:BD6" si="7">COUNTA(AY11:AY303)</f>
        <v>0</v>
      </c>
      <c r="AZ6" s="306">
        <f t="shared" si="7"/>
        <v>0</v>
      </c>
      <c r="BA6" s="15">
        <f t="shared" si="7"/>
        <v>0</v>
      </c>
      <c r="BB6" s="306">
        <f t="shared" si="7"/>
        <v>0</v>
      </c>
      <c r="BC6" s="15">
        <f t="shared" si="7"/>
        <v>0</v>
      </c>
      <c r="BD6" s="310">
        <f t="shared" si="7"/>
        <v>0</v>
      </c>
      <c r="BE6" s="585"/>
      <c r="BF6" s="620"/>
      <c r="BG6" s="620"/>
      <c r="BH6" s="606"/>
      <c r="BI6" s="594"/>
      <c r="BJ6" s="594"/>
      <c r="BK6" s="592"/>
      <c r="BL6" s="334" t="s">
        <v>251</v>
      </c>
    </row>
    <row r="7" spans="1:64" ht="12" customHeight="1" x14ac:dyDescent="0.25">
      <c r="A7" s="16">
        <f>COUNTA(A11:A303)</f>
        <v>0</v>
      </c>
      <c r="B7" s="7" t="s">
        <v>76</v>
      </c>
      <c r="C7" s="627"/>
      <c r="D7" s="627"/>
      <c r="E7" s="628"/>
      <c r="F7" s="546"/>
      <c r="G7" s="588"/>
      <c r="H7" s="647"/>
      <c r="I7" s="596" t="s">
        <v>77</v>
      </c>
      <c r="J7" s="597"/>
      <c r="K7" s="597"/>
      <c r="L7" s="597"/>
      <c r="M7" s="597"/>
      <c r="N7" s="597"/>
      <c r="O7" s="574"/>
      <c r="P7" s="632"/>
      <c r="Q7" s="604"/>
      <c r="R7" s="606"/>
      <c r="S7" s="594"/>
      <c r="T7" s="594"/>
      <c r="U7" s="592"/>
      <c r="V7" s="314" t="s">
        <v>173</v>
      </c>
      <c r="W7" s="659" t="s">
        <v>77</v>
      </c>
      <c r="X7" s="659"/>
      <c r="Y7" s="659"/>
      <c r="Z7" s="659"/>
      <c r="AA7" s="659"/>
      <c r="AB7" s="660"/>
      <c r="AC7" s="577"/>
      <c r="AD7" s="662"/>
      <c r="AE7" s="661"/>
      <c r="AF7" s="606"/>
      <c r="AG7" s="594"/>
      <c r="AH7" s="594"/>
      <c r="AI7" s="592"/>
      <c r="AJ7" s="314" t="s">
        <v>173</v>
      </c>
      <c r="AK7" s="667" t="s">
        <v>77</v>
      </c>
      <c r="AL7" s="667"/>
      <c r="AM7" s="667"/>
      <c r="AN7" s="667"/>
      <c r="AO7" s="667"/>
      <c r="AP7" s="668"/>
      <c r="AQ7" s="580"/>
      <c r="AR7" s="582"/>
      <c r="AS7" s="548"/>
      <c r="AT7" s="606"/>
      <c r="AU7" s="594"/>
      <c r="AV7" s="594"/>
      <c r="AW7" s="592"/>
      <c r="AX7" s="314" t="s">
        <v>173</v>
      </c>
      <c r="AY7" s="669" t="s">
        <v>77</v>
      </c>
      <c r="AZ7" s="669"/>
      <c r="BA7" s="669"/>
      <c r="BB7" s="669"/>
      <c r="BC7" s="669"/>
      <c r="BD7" s="670"/>
      <c r="BE7" s="585"/>
      <c r="BF7" s="621"/>
      <c r="BG7" s="620"/>
      <c r="BH7" s="606"/>
      <c r="BI7" s="594"/>
      <c r="BJ7" s="594"/>
      <c r="BK7" s="592"/>
      <c r="BL7" s="314" t="s">
        <v>173</v>
      </c>
    </row>
    <row r="8" spans="1:64" ht="16.5" customHeight="1" thickBot="1" x14ac:dyDescent="0.3">
      <c r="A8" s="649" t="s">
        <v>78</v>
      </c>
      <c r="B8" s="7" t="s">
        <v>79</v>
      </c>
      <c r="C8" s="627"/>
      <c r="D8" s="652"/>
      <c r="E8" s="653"/>
      <c r="F8" s="546"/>
      <c r="G8" s="588"/>
      <c r="H8" s="647"/>
      <c r="I8" s="654" t="s">
        <v>80</v>
      </c>
      <c r="J8" s="655"/>
      <c r="K8" s="655"/>
      <c r="L8" s="655"/>
      <c r="M8" s="655"/>
      <c r="N8" s="655"/>
      <c r="O8" s="574"/>
      <c r="P8" s="632"/>
      <c r="Q8" s="604"/>
      <c r="R8" s="606"/>
      <c r="S8" s="594"/>
      <c r="T8" s="594"/>
      <c r="U8" s="592"/>
      <c r="V8" s="313" t="s">
        <v>252</v>
      </c>
      <c r="W8" s="630" t="s">
        <v>80</v>
      </c>
      <c r="X8" s="630"/>
      <c r="Y8" s="630"/>
      <c r="Z8" s="630"/>
      <c r="AA8" s="630"/>
      <c r="AB8" s="631"/>
      <c r="AC8" s="577"/>
      <c r="AD8" s="662"/>
      <c r="AE8" s="661"/>
      <c r="AF8" s="606"/>
      <c r="AG8" s="594"/>
      <c r="AH8" s="594"/>
      <c r="AI8" s="592"/>
      <c r="AJ8" s="319" t="s">
        <v>252</v>
      </c>
      <c r="AK8" s="600" t="s">
        <v>80</v>
      </c>
      <c r="AL8" s="600"/>
      <c r="AM8" s="600"/>
      <c r="AN8" s="600"/>
      <c r="AO8" s="600"/>
      <c r="AP8" s="601"/>
      <c r="AQ8" s="580"/>
      <c r="AR8" s="582"/>
      <c r="AS8" s="548"/>
      <c r="AT8" s="606"/>
      <c r="AU8" s="594"/>
      <c r="AV8" s="594"/>
      <c r="AW8" s="592"/>
      <c r="AX8" s="325" t="s">
        <v>252</v>
      </c>
      <c r="AY8" s="590" t="s">
        <v>80</v>
      </c>
      <c r="AZ8" s="590"/>
      <c r="BA8" s="590"/>
      <c r="BB8" s="590"/>
      <c r="BC8" s="590"/>
      <c r="BD8" s="591"/>
      <c r="BE8" s="585"/>
      <c r="BF8" s="621"/>
      <c r="BG8" s="620"/>
      <c r="BH8" s="606"/>
      <c r="BI8" s="594"/>
      <c r="BJ8" s="594"/>
      <c r="BK8" s="592"/>
      <c r="BL8" s="334" t="s">
        <v>252</v>
      </c>
    </row>
    <row r="9" spans="1:64" ht="13.5" customHeight="1" x14ac:dyDescent="0.25">
      <c r="A9" s="650"/>
      <c r="B9" s="17" t="s">
        <v>81</v>
      </c>
      <c r="C9" s="627"/>
      <c r="D9" s="652"/>
      <c r="E9" s="653"/>
      <c r="F9" s="547"/>
      <c r="G9" s="588"/>
      <c r="H9" s="647"/>
      <c r="I9" s="656" t="s">
        <v>82</v>
      </c>
      <c r="J9" s="657"/>
      <c r="K9" s="658" t="s">
        <v>83</v>
      </c>
      <c r="L9" s="657"/>
      <c r="M9" s="658" t="s">
        <v>84</v>
      </c>
      <c r="N9" s="656"/>
      <c r="O9" s="574"/>
      <c r="P9" s="632"/>
      <c r="Q9" s="604"/>
      <c r="R9" s="606"/>
      <c r="S9" s="594"/>
      <c r="T9" s="594"/>
      <c r="U9" s="592"/>
      <c r="V9" s="315"/>
      <c r="W9" s="608" t="s">
        <v>82</v>
      </c>
      <c r="X9" s="609"/>
      <c r="Y9" s="629" t="s">
        <v>83</v>
      </c>
      <c r="Z9" s="609"/>
      <c r="AA9" s="629" t="s">
        <v>84</v>
      </c>
      <c r="AB9" s="609"/>
      <c r="AC9" s="577"/>
      <c r="AD9" s="662"/>
      <c r="AE9" s="661"/>
      <c r="AF9" s="606"/>
      <c r="AG9" s="594"/>
      <c r="AH9" s="594"/>
      <c r="AI9" s="592"/>
      <c r="AJ9" s="315"/>
      <c r="AK9" s="666" t="s">
        <v>82</v>
      </c>
      <c r="AL9" s="603"/>
      <c r="AM9" s="602" t="s">
        <v>83</v>
      </c>
      <c r="AN9" s="603"/>
      <c r="AO9" s="602" t="s">
        <v>84</v>
      </c>
      <c r="AP9" s="603"/>
      <c r="AQ9" s="580"/>
      <c r="AR9" s="582"/>
      <c r="AS9" s="548"/>
      <c r="AT9" s="606"/>
      <c r="AU9" s="594"/>
      <c r="AV9" s="594"/>
      <c r="AW9" s="592"/>
      <c r="AX9" s="315"/>
      <c r="AY9" s="622" t="s">
        <v>82</v>
      </c>
      <c r="AZ9" s="623"/>
      <c r="BA9" s="624" t="s">
        <v>83</v>
      </c>
      <c r="BB9" s="623"/>
      <c r="BC9" s="624" t="s">
        <v>84</v>
      </c>
      <c r="BD9" s="623"/>
      <c r="BE9" s="585"/>
      <c r="BF9" s="621"/>
      <c r="BG9" s="620"/>
      <c r="BH9" s="606"/>
      <c r="BI9" s="594"/>
      <c r="BJ9" s="594"/>
      <c r="BK9" s="592"/>
      <c r="BL9" s="315"/>
    </row>
    <row r="10" spans="1:64" ht="66" customHeight="1" x14ac:dyDescent="0.25">
      <c r="A10" s="651"/>
      <c r="B10" s="482" t="s">
        <v>85</v>
      </c>
      <c r="C10" s="483" t="s">
        <v>86</v>
      </c>
      <c r="D10" s="484" t="s">
        <v>87</v>
      </c>
      <c r="E10" s="357" t="s">
        <v>88</v>
      </c>
      <c r="F10" s="485" t="s">
        <v>89</v>
      </c>
      <c r="G10" s="588"/>
      <c r="H10" s="647"/>
      <c r="I10" s="209" t="s">
        <v>90</v>
      </c>
      <c r="J10" s="283" t="s">
        <v>91</v>
      </c>
      <c r="K10" s="262" t="s">
        <v>90</v>
      </c>
      <c r="L10" s="283" t="s">
        <v>91</v>
      </c>
      <c r="M10" s="262" t="s">
        <v>92</v>
      </c>
      <c r="N10" s="337" t="s">
        <v>93</v>
      </c>
      <c r="O10" s="575"/>
      <c r="P10" s="632"/>
      <c r="Q10" s="604"/>
      <c r="R10" s="607"/>
      <c r="S10" s="595"/>
      <c r="T10" s="595"/>
      <c r="U10" s="592"/>
      <c r="V10" s="316" t="s">
        <v>250</v>
      </c>
      <c r="W10" s="269" t="s">
        <v>90</v>
      </c>
      <c r="X10" s="289" t="s">
        <v>91</v>
      </c>
      <c r="Y10" s="263" t="s">
        <v>90</v>
      </c>
      <c r="Z10" s="289" t="s">
        <v>91</v>
      </c>
      <c r="AA10" s="263" t="s">
        <v>92</v>
      </c>
      <c r="AB10" s="289" t="s">
        <v>93</v>
      </c>
      <c r="AC10" s="578"/>
      <c r="AD10" s="662"/>
      <c r="AE10" s="661"/>
      <c r="AF10" s="607"/>
      <c r="AG10" s="595"/>
      <c r="AH10" s="595"/>
      <c r="AI10" s="592"/>
      <c r="AJ10" s="320" t="s">
        <v>250</v>
      </c>
      <c r="AK10" s="267" t="s">
        <v>90</v>
      </c>
      <c r="AL10" s="302" t="s">
        <v>91</v>
      </c>
      <c r="AM10" s="264" t="s">
        <v>90</v>
      </c>
      <c r="AN10" s="302" t="s">
        <v>91</v>
      </c>
      <c r="AO10" s="264" t="s">
        <v>92</v>
      </c>
      <c r="AP10" s="302" t="s">
        <v>93</v>
      </c>
      <c r="AQ10" s="581"/>
      <c r="AR10" s="582"/>
      <c r="AS10" s="548"/>
      <c r="AT10" s="607"/>
      <c r="AU10" s="595"/>
      <c r="AV10" s="595"/>
      <c r="AW10" s="592"/>
      <c r="AX10" s="326" t="s">
        <v>250</v>
      </c>
      <c r="AY10" s="268" t="s">
        <v>90</v>
      </c>
      <c r="AZ10" s="307" t="s">
        <v>91</v>
      </c>
      <c r="BA10" s="265" t="s">
        <v>90</v>
      </c>
      <c r="BB10" s="307" t="s">
        <v>91</v>
      </c>
      <c r="BC10" s="265" t="s">
        <v>92</v>
      </c>
      <c r="BD10" s="307" t="s">
        <v>93</v>
      </c>
      <c r="BE10" s="586"/>
      <c r="BF10" s="621"/>
      <c r="BG10" s="620"/>
      <c r="BH10" s="607"/>
      <c r="BI10" s="595"/>
      <c r="BJ10" s="595"/>
      <c r="BK10" s="592"/>
      <c r="BL10" s="335" t="s">
        <v>250</v>
      </c>
    </row>
    <row r="11" spans="1:64" s="24" customFormat="1" x14ac:dyDescent="0.25">
      <c r="A11" s="224"/>
      <c r="B11" s="226"/>
      <c r="C11" s="227"/>
      <c r="D11" s="228"/>
      <c r="E11" s="229"/>
      <c r="F11" s="254"/>
      <c r="G11" s="31"/>
      <c r="H11" s="389"/>
      <c r="I11" s="338"/>
      <c r="J11" s="284"/>
      <c r="K11" s="27"/>
      <c r="L11" s="284"/>
      <c r="M11" s="27"/>
      <c r="N11" s="284"/>
      <c r="O11" s="383"/>
      <c r="P11" s="27"/>
      <c r="Q11" s="27"/>
      <c r="R11" s="358"/>
      <c r="S11" s="359"/>
      <c r="T11" s="359"/>
      <c r="U11" s="359"/>
      <c r="V11" s="327"/>
      <c r="W11" s="364"/>
      <c r="X11" s="291"/>
      <c r="Y11" s="21"/>
      <c r="Z11" s="290"/>
      <c r="AA11" s="21"/>
      <c r="AB11" s="290"/>
      <c r="AC11" s="380"/>
      <c r="AD11" s="28"/>
      <c r="AE11" s="28"/>
      <c r="AF11" s="358"/>
      <c r="AG11" s="359"/>
      <c r="AH11" s="359"/>
      <c r="AI11" s="359"/>
      <c r="AJ11" s="329"/>
      <c r="AK11" s="365"/>
      <c r="AL11" s="304"/>
      <c r="AM11" s="22"/>
      <c r="AN11" s="303"/>
      <c r="AO11" s="22"/>
      <c r="AP11" s="303"/>
      <c r="AQ11" s="377"/>
      <c r="AR11" s="366"/>
      <c r="AS11" s="29"/>
      <c r="AT11" s="358"/>
      <c r="AU11" s="359"/>
      <c r="AV11" s="359"/>
      <c r="AW11" s="359"/>
      <c r="AX11" s="331"/>
      <c r="AY11" s="368"/>
      <c r="AZ11" s="309"/>
      <c r="BA11" s="30"/>
      <c r="BB11" s="309"/>
      <c r="BC11" s="30"/>
      <c r="BD11" s="309"/>
      <c r="BE11" s="373"/>
      <c r="BF11" s="369"/>
      <c r="BG11" s="30"/>
      <c r="BH11" s="358"/>
      <c r="BI11" s="359"/>
      <c r="BJ11" s="359"/>
      <c r="BK11" s="370"/>
      <c r="BL11" s="336"/>
    </row>
    <row r="12" spans="1:64" s="24" customFormat="1" x14ac:dyDescent="0.25">
      <c r="A12" s="224"/>
      <c r="B12" s="226"/>
      <c r="C12" s="230"/>
      <c r="D12" s="231"/>
      <c r="E12" s="229"/>
      <c r="F12" s="254"/>
      <c r="G12" s="19"/>
      <c r="H12" s="389"/>
      <c r="I12" s="338"/>
      <c r="J12" s="284"/>
      <c r="K12" s="27"/>
      <c r="L12" s="284"/>
      <c r="M12" s="27"/>
      <c r="N12" s="284"/>
      <c r="O12" s="383"/>
      <c r="P12" s="27"/>
      <c r="Q12" s="27"/>
      <c r="R12" s="360"/>
      <c r="S12" s="361"/>
      <c r="T12" s="361"/>
      <c r="U12" s="361"/>
      <c r="V12" s="327"/>
      <c r="W12" s="317"/>
      <c r="X12" s="290"/>
      <c r="Y12" s="21"/>
      <c r="Z12" s="290"/>
      <c r="AA12" s="21"/>
      <c r="AB12" s="290"/>
      <c r="AC12" s="380"/>
      <c r="AD12" s="21"/>
      <c r="AE12" s="21"/>
      <c r="AF12" s="360"/>
      <c r="AG12" s="361"/>
      <c r="AH12" s="361"/>
      <c r="AI12" s="361"/>
      <c r="AJ12" s="329"/>
      <c r="AK12" s="321"/>
      <c r="AL12" s="303"/>
      <c r="AM12" s="22"/>
      <c r="AN12" s="303"/>
      <c r="AO12" s="22"/>
      <c r="AP12" s="303"/>
      <c r="AQ12" s="377"/>
      <c r="AR12" s="367"/>
      <c r="AS12" s="22"/>
      <c r="AT12" s="360"/>
      <c r="AU12" s="361"/>
      <c r="AV12" s="361"/>
      <c r="AW12" s="361"/>
      <c r="AX12" s="331"/>
      <c r="AY12" s="323"/>
      <c r="AZ12" s="308"/>
      <c r="BA12" s="23"/>
      <c r="BB12" s="308"/>
      <c r="BC12" s="23"/>
      <c r="BD12" s="308"/>
      <c r="BE12" s="373"/>
      <c r="BF12" s="293"/>
      <c r="BG12" s="23"/>
      <c r="BH12" s="360"/>
      <c r="BI12" s="361"/>
      <c r="BJ12" s="361"/>
      <c r="BK12" s="371"/>
      <c r="BL12" s="336"/>
    </row>
    <row r="13" spans="1:64" s="24" customFormat="1" x14ac:dyDescent="0.25">
      <c r="A13" s="224"/>
      <c r="B13" s="226"/>
      <c r="C13" s="230"/>
      <c r="D13" s="231"/>
      <c r="E13" s="232"/>
      <c r="F13" s="255"/>
      <c r="G13" s="41"/>
      <c r="H13" s="390"/>
      <c r="I13" s="339"/>
      <c r="J13" s="285"/>
      <c r="K13" s="20"/>
      <c r="L13" s="285"/>
      <c r="M13" s="20"/>
      <c r="N13" s="285"/>
      <c r="O13" s="384"/>
      <c r="P13" s="20"/>
      <c r="Q13" s="20"/>
      <c r="R13" s="360"/>
      <c r="S13" s="361"/>
      <c r="T13" s="361"/>
      <c r="U13" s="361"/>
      <c r="V13" s="328"/>
      <c r="W13" s="317"/>
      <c r="X13" s="290"/>
      <c r="Y13" s="21"/>
      <c r="Z13" s="290"/>
      <c r="AA13" s="21"/>
      <c r="AB13" s="290"/>
      <c r="AC13" s="381"/>
      <c r="AD13" s="21"/>
      <c r="AE13" s="21"/>
      <c r="AF13" s="360"/>
      <c r="AG13" s="361"/>
      <c r="AH13" s="361"/>
      <c r="AI13" s="361"/>
      <c r="AJ13" s="329"/>
      <c r="AK13" s="321"/>
      <c r="AL13" s="303"/>
      <c r="AM13" s="22"/>
      <c r="AN13" s="303"/>
      <c r="AO13" s="22"/>
      <c r="AP13" s="303"/>
      <c r="AQ13" s="378"/>
      <c r="AR13" s="367"/>
      <c r="AS13" s="22"/>
      <c r="AT13" s="360"/>
      <c r="AU13" s="361"/>
      <c r="AV13" s="361"/>
      <c r="AW13" s="361"/>
      <c r="AX13" s="331"/>
      <c r="AY13" s="323"/>
      <c r="AZ13" s="308"/>
      <c r="BA13" s="23"/>
      <c r="BB13" s="308"/>
      <c r="BC13" s="23"/>
      <c r="BD13" s="308"/>
      <c r="BE13" s="374"/>
      <c r="BF13" s="293"/>
      <c r="BG13" s="23"/>
      <c r="BH13" s="360"/>
      <c r="BI13" s="361"/>
      <c r="BJ13" s="361"/>
      <c r="BK13" s="371"/>
      <c r="BL13" s="336"/>
    </row>
    <row r="14" spans="1:64" s="24" customFormat="1" x14ac:dyDescent="0.25">
      <c r="A14" s="224"/>
      <c r="B14" s="226"/>
      <c r="C14" s="233"/>
      <c r="D14" s="234"/>
      <c r="E14" s="235"/>
      <c r="F14" s="256"/>
      <c r="G14" s="41"/>
      <c r="H14" s="390"/>
      <c r="I14" s="339"/>
      <c r="J14" s="285"/>
      <c r="K14" s="20"/>
      <c r="L14" s="285"/>
      <c r="M14" s="20"/>
      <c r="N14" s="285"/>
      <c r="O14" s="384"/>
      <c r="P14" s="20"/>
      <c r="Q14" s="20"/>
      <c r="R14" s="360"/>
      <c r="S14" s="361"/>
      <c r="T14" s="361"/>
      <c r="U14" s="361"/>
      <c r="V14" s="328"/>
      <c r="W14" s="317"/>
      <c r="X14" s="290"/>
      <c r="Y14" s="21"/>
      <c r="Z14" s="290"/>
      <c r="AA14" s="21"/>
      <c r="AB14" s="290"/>
      <c r="AC14" s="381"/>
      <c r="AD14" s="21"/>
      <c r="AE14" s="21"/>
      <c r="AF14" s="360"/>
      <c r="AG14" s="361"/>
      <c r="AH14" s="361"/>
      <c r="AI14" s="361"/>
      <c r="AJ14" s="329"/>
      <c r="AK14" s="321"/>
      <c r="AL14" s="303"/>
      <c r="AM14" s="22"/>
      <c r="AN14" s="303"/>
      <c r="AO14" s="22"/>
      <c r="AP14" s="303"/>
      <c r="AQ14" s="378"/>
      <c r="AR14" s="367"/>
      <c r="AS14" s="22"/>
      <c r="AT14" s="360"/>
      <c r="AU14" s="361"/>
      <c r="AV14" s="361"/>
      <c r="AW14" s="361"/>
      <c r="AX14" s="331"/>
      <c r="AY14" s="323"/>
      <c r="AZ14" s="308"/>
      <c r="BA14" s="23"/>
      <c r="BB14" s="308"/>
      <c r="BC14" s="23"/>
      <c r="BD14" s="308"/>
      <c r="BE14" s="374"/>
      <c r="BF14" s="293"/>
      <c r="BG14" s="23"/>
      <c r="BH14" s="360"/>
      <c r="BI14" s="361"/>
      <c r="BJ14" s="361"/>
      <c r="BK14" s="371"/>
      <c r="BL14" s="336"/>
    </row>
    <row r="15" spans="1:64" s="24" customFormat="1" x14ac:dyDescent="0.25">
      <c r="A15" s="224"/>
      <c r="B15" s="226"/>
      <c r="C15" s="230"/>
      <c r="D15" s="231"/>
      <c r="E15" s="229"/>
      <c r="F15" s="255"/>
      <c r="G15" s="41"/>
      <c r="H15" s="390"/>
      <c r="I15" s="339"/>
      <c r="J15" s="285"/>
      <c r="K15" s="20"/>
      <c r="L15" s="285"/>
      <c r="M15" s="20"/>
      <c r="N15" s="285"/>
      <c r="O15" s="384"/>
      <c r="P15" s="20"/>
      <c r="Q15" s="20"/>
      <c r="R15" s="360"/>
      <c r="S15" s="361"/>
      <c r="T15" s="361"/>
      <c r="U15" s="361"/>
      <c r="V15" s="327"/>
      <c r="W15" s="317"/>
      <c r="X15" s="290"/>
      <c r="Y15" s="21"/>
      <c r="Z15" s="290"/>
      <c r="AA15" s="21"/>
      <c r="AB15" s="290"/>
      <c r="AC15" s="381"/>
      <c r="AD15" s="21"/>
      <c r="AE15" s="21"/>
      <c r="AF15" s="360"/>
      <c r="AG15" s="362"/>
      <c r="AH15" s="361"/>
      <c r="AI15" s="361"/>
      <c r="AJ15" s="330"/>
      <c r="AK15" s="321"/>
      <c r="AL15" s="303"/>
      <c r="AM15" s="22"/>
      <c r="AN15" s="303"/>
      <c r="AO15" s="22"/>
      <c r="AP15" s="303"/>
      <c r="AQ15" s="378"/>
      <c r="AR15" s="367"/>
      <c r="AS15" s="22"/>
      <c r="AT15" s="360"/>
      <c r="AU15" s="361"/>
      <c r="AV15" s="361"/>
      <c r="AW15" s="361"/>
      <c r="AX15" s="331"/>
      <c r="AY15" s="323"/>
      <c r="AZ15" s="308"/>
      <c r="BA15" s="23"/>
      <c r="BB15" s="308"/>
      <c r="BC15" s="23"/>
      <c r="BD15" s="308"/>
      <c r="BE15" s="374"/>
      <c r="BF15" s="293"/>
      <c r="BG15" s="23"/>
      <c r="BH15" s="360"/>
      <c r="BI15" s="361"/>
      <c r="BJ15" s="361"/>
      <c r="BK15" s="371"/>
      <c r="BL15" s="336"/>
    </row>
    <row r="16" spans="1:64" s="24" customFormat="1" x14ac:dyDescent="0.25">
      <c r="A16" s="224"/>
      <c r="B16" s="232"/>
      <c r="C16" s="229"/>
      <c r="D16" s="236"/>
      <c r="E16" s="229"/>
      <c r="F16" s="257"/>
      <c r="G16" s="253"/>
      <c r="H16" s="391"/>
      <c r="I16" s="339"/>
      <c r="J16" s="285"/>
      <c r="K16" s="20"/>
      <c r="L16" s="285"/>
      <c r="M16" s="20"/>
      <c r="N16" s="285"/>
      <c r="O16" s="384"/>
      <c r="P16" s="20"/>
      <c r="Q16" s="20"/>
      <c r="R16" s="360"/>
      <c r="S16" s="362"/>
      <c r="T16" s="361"/>
      <c r="U16" s="361"/>
      <c r="V16" s="327"/>
      <c r="W16" s="317"/>
      <c r="X16" s="290"/>
      <c r="Y16" s="21"/>
      <c r="Z16" s="290"/>
      <c r="AA16" s="21"/>
      <c r="AB16" s="290"/>
      <c r="AC16" s="381"/>
      <c r="AD16" s="21"/>
      <c r="AE16" s="21"/>
      <c r="AF16" s="360"/>
      <c r="AG16" s="361"/>
      <c r="AH16" s="361"/>
      <c r="AI16" s="361"/>
      <c r="AJ16" s="329"/>
      <c r="AK16" s="321"/>
      <c r="AL16" s="303"/>
      <c r="AM16" s="22"/>
      <c r="AN16" s="303"/>
      <c r="AO16" s="22"/>
      <c r="AP16" s="303"/>
      <c r="AQ16" s="378"/>
      <c r="AR16" s="367"/>
      <c r="AS16" s="22"/>
      <c r="AT16" s="360"/>
      <c r="AU16" s="361"/>
      <c r="AV16" s="361"/>
      <c r="AW16" s="361"/>
      <c r="AX16" s="332"/>
      <c r="AY16" s="323"/>
      <c r="AZ16" s="308"/>
      <c r="BA16" s="23"/>
      <c r="BB16" s="308"/>
      <c r="BC16" s="23"/>
      <c r="BD16" s="308"/>
      <c r="BE16" s="374"/>
      <c r="BF16" s="293"/>
      <c r="BG16" s="23"/>
      <c r="BH16" s="360"/>
      <c r="BI16" s="361"/>
      <c r="BJ16" s="361"/>
      <c r="BK16" s="371"/>
      <c r="BL16" s="336"/>
    </row>
    <row r="17" spans="1:64" s="24" customFormat="1" x14ac:dyDescent="0.25">
      <c r="A17" s="224"/>
      <c r="B17" s="232"/>
      <c r="C17" s="232"/>
      <c r="D17" s="231"/>
      <c r="E17" s="229"/>
      <c r="F17" s="255"/>
      <c r="G17" s="41"/>
      <c r="H17" s="392"/>
      <c r="I17" s="20"/>
      <c r="J17" s="285"/>
      <c r="K17" s="20"/>
      <c r="L17" s="285"/>
      <c r="M17" s="20"/>
      <c r="N17" s="285"/>
      <c r="O17" s="384"/>
      <c r="P17" s="20"/>
      <c r="Q17" s="20"/>
      <c r="R17" s="360"/>
      <c r="S17" s="361"/>
      <c r="T17" s="361"/>
      <c r="U17" s="361"/>
      <c r="V17" s="327"/>
      <c r="W17" s="317"/>
      <c r="X17" s="290"/>
      <c r="Y17" s="21"/>
      <c r="Z17" s="290"/>
      <c r="AA17" s="21"/>
      <c r="AB17" s="290"/>
      <c r="AC17" s="381"/>
      <c r="AD17" s="21"/>
      <c r="AE17" s="21"/>
      <c r="AF17" s="360"/>
      <c r="AG17" s="361"/>
      <c r="AH17" s="361"/>
      <c r="AI17" s="361"/>
      <c r="AJ17" s="329"/>
      <c r="AK17" s="321"/>
      <c r="AL17" s="303"/>
      <c r="AM17" s="22"/>
      <c r="AN17" s="303"/>
      <c r="AO17" s="22"/>
      <c r="AP17" s="303"/>
      <c r="AQ17" s="378"/>
      <c r="AR17" s="367"/>
      <c r="AS17" s="22"/>
      <c r="AT17" s="360"/>
      <c r="AU17" s="361"/>
      <c r="AV17" s="361"/>
      <c r="AW17" s="361"/>
      <c r="AX17" s="331"/>
      <c r="AY17" s="323"/>
      <c r="AZ17" s="308"/>
      <c r="BA17" s="23"/>
      <c r="BB17" s="308"/>
      <c r="BC17" s="23"/>
      <c r="BD17" s="308"/>
      <c r="BE17" s="374"/>
      <c r="BF17" s="293"/>
      <c r="BG17" s="23"/>
      <c r="BH17" s="360"/>
      <c r="BI17" s="361"/>
      <c r="BJ17" s="361"/>
      <c r="BK17" s="371"/>
      <c r="BL17" s="336"/>
    </row>
    <row r="18" spans="1:64" s="24" customFormat="1" ht="12.75" customHeight="1" x14ac:dyDescent="0.25">
      <c r="A18" s="224"/>
      <c r="B18" s="232"/>
      <c r="C18" s="232"/>
      <c r="D18" s="231"/>
      <c r="E18" s="229"/>
      <c r="F18" s="255"/>
      <c r="G18" s="41"/>
      <c r="H18" s="392"/>
      <c r="I18" s="20"/>
      <c r="J18" s="285"/>
      <c r="K18" s="20"/>
      <c r="L18" s="285"/>
      <c r="M18" s="20"/>
      <c r="N18" s="285"/>
      <c r="O18" s="384"/>
      <c r="P18" s="20"/>
      <c r="Q18" s="20"/>
      <c r="R18" s="360"/>
      <c r="S18" s="361"/>
      <c r="T18" s="361"/>
      <c r="U18" s="361"/>
      <c r="V18" s="327"/>
      <c r="W18" s="317"/>
      <c r="X18" s="290"/>
      <c r="Y18" s="21"/>
      <c r="Z18" s="290"/>
      <c r="AA18" s="21"/>
      <c r="AB18" s="290"/>
      <c r="AC18" s="381"/>
      <c r="AD18" s="21"/>
      <c r="AE18" s="21"/>
      <c r="AF18" s="360"/>
      <c r="AG18" s="361"/>
      <c r="AH18" s="361"/>
      <c r="AI18" s="361"/>
      <c r="AJ18" s="329"/>
      <c r="AK18" s="321"/>
      <c r="AL18" s="303"/>
      <c r="AM18" s="22"/>
      <c r="AN18" s="303"/>
      <c r="AO18" s="22"/>
      <c r="AP18" s="303"/>
      <c r="AQ18" s="378"/>
      <c r="AR18" s="367"/>
      <c r="AS18" s="22"/>
      <c r="AT18" s="360"/>
      <c r="AU18" s="361"/>
      <c r="AV18" s="361"/>
      <c r="AW18" s="361"/>
      <c r="AX18" s="331"/>
      <c r="AY18" s="323"/>
      <c r="AZ18" s="308"/>
      <c r="BA18" s="23"/>
      <c r="BB18" s="308"/>
      <c r="BC18" s="23"/>
      <c r="BD18" s="308"/>
      <c r="BE18" s="374"/>
      <c r="BF18" s="293"/>
      <c r="BG18" s="23"/>
      <c r="BH18" s="360"/>
      <c r="BI18" s="361"/>
      <c r="BJ18" s="361"/>
      <c r="BK18" s="371"/>
      <c r="BL18" s="336"/>
    </row>
    <row r="19" spans="1:64" s="24" customFormat="1" x14ac:dyDescent="0.25">
      <c r="A19" s="224"/>
      <c r="B19" s="226"/>
      <c r="C19" s="230"/>
      <c r="D19" s="231"/>
      <c r="E19" s="229"/>
      <c r="F19" s="255"/>
      <c r="G19" s="41"/>
      <c r="H19" s="392"/>
      <c r="I19" s="20"/>
      <c r="J19" s="285"/>
      <c r="K19" s="20"/>
      <c r="L19" s="285"/>
      <c r="M19" s="20"/>
      <c r="N19" s="285"/>
      <c r="O19" s="384"/>
      <c r="P19" s="20"/>
      <c r="Q19" s="20"/>
      <c r="R19" s="360"/>
      <c r="S19" s="361"/>
      <c r="T19" s="361"/>
      <c r="U19" s="361"/>
      <c r="V19" s="327"/>
      <c r="W19" s="317"/>
      <c r="X19" s="290"/>
      <c r="Y19" s="21"/>
      <c r="Z19" s="290"/>
      <c r="AA19" s="21"/>
      <c r="AB19" s="290"/>
      <c r="AC19" s="381"/>
      <c r="AD19" s="21"/>
      <c r="AE19" s="21"/>
      <c r="AF19" s="360"/>
      <c r="AG19" s="361"/>
      <c r="AH19" s="361"/>
      <c r="AI19" s="361"/>
      <c r="AJ19" s="329"/>
      <c r="AK19" s="321"/>
      <c r="AL19" s="303"/>
      <c r="AM19" s="22"/>
      <c r="AN19" s="303"/>
      <c r="AO19" s="22"/>
      <c r="AP19" s="303"/>
      <c r="AQ19" s="378"/>
      <c r="AR19" s="367"/>
      <c r="AS19" s="22"/>
      <c r="AT19" s="360"/>
      <c r="AU19" s="361"/>
      <c r="AV19" s="361"/>
      <c r="AW19" s="361"/>
      <c r="AX19" s="331"/>
      <c r="AY19" s="323"/>
      <c r="AZ19" s="308"/>
      <c r="BA19" s="23"/>
      <c r="BB19" s="308"/>
      <c r="BC19" s="23"/>
      <c r="BD19" s="308"/>
      <c r="BE19" s="374"/>
      <c r="BF19" s="293"/>
      <c r="BG19" s="23"/>
      <c r="BH19" s="360"/>
      <c r="BI19" s="361"/>
      <c r="BJ19" s="361"/>
      <c r="BK19" s="371"/>
      <c r="BL19" s="336"/>
    </row>
    <row r="20" spans="1:64" s="24" customFormat="1" x14ac:dyDescent="0.25">
      <c r="A20" s="224"/>
      <c r="B20" s="226"/>
      <c r="C20" s="230"/>
      <c r="D20" s="231"/>
      <c r="E20" s="229"/>
      <c r="F20" s="255"/>
      <c r="G20" s="41"/>
      <c r="H20" s="392"/>
      <c r="I20" s="20"/>
      <c r="J20" s="285"/>
      <c r="K20" s="20"/>
      <c r="L20" s="285"/>
      <c r="M20" s="20"/>
      <c r="N20" s="285"/>
      <c r="O20" s="384"/>
      <c r="P20" s="20"/>
      <c r="Q20" s="20"/>
      <c r="R20" s="360"/>
      <c r="S20" s="361"/>
      <c r="T20" s="361"/>
      <c r="U20" s="361"/>
      <c r="V20" s="327"/>
      <c r="W20" s="317"/>
      <c r="X20" s="290"/>
      <c r="Y20" s="21"/>
      <c r="Z20" s="290"/>
      <c r="AA20" s="21"/>
      <c r="AB20" s="290"/>
      <c r="AC20" s="381"/>
      <c r="AD20" s="21"/>
      <c r="AE20" s="21"/>
      <c r="AF20" s="360"/>
      <c r="AG20" s="361"/>
      <c r="AH20" s="361"/>
      <c r="AI20" s="361"/>
      <c r="AJ20" s="329"/>
      <c r="AK20" s="321"/>
      <c r="AL20" s="303"/>
      <c r="AM20" s="22"/>
      <c r="AN20" s="303"/>
      <c r="AO20" s="22"/>
      <c r="AP20" s="303"/>
      <c r="AQ20" s="378"/>
      <c r="AR20" s="367"/>
      <c r="AS20" s="22"/>
      <c r="AT20" s="360"/>
      <c r="AU20" s="361"/>
      <c r="AV20" s="361"/>
      <c r="AW20" s="361"/>
      <c r="AX20" s="331"/>
      <c r="AY20" s="323"/>
      <c r="AZ20" s="308"/>
      <c r="BA20" s="293"/>
      <c r="BB20" s="308"/>
      <c r="BC20" s="23"/>
      <c r="BD20" s="308"/>
      <c r="BE20" s="374"/>
      <c r="BF20" s="293"/>
      <c r="BG20" s="23"/>
      <c r="BH20" s="360"/>
      <c r="BI20" s="361"/>
      <c r="BJ20" s="361"/>
      <c r="BK20" s="371"/>
      <c r="BL20" s="336"/>
    </row>
    <row r="21" spans="1:64" s="24" customFormat="1" ht="12.75" customHeight="1" x14ac:dyDescent="0.25">
      <c r="A21" s="224"/>
      <c r="B21" s="226"/>
      <c r="C21" s="230"/>
      <c r="D21" s="231"/>
      <c r="E21" s="229"/>
      <c r="F21" s="255"/>
      <c r="G21" s="41"/>
      <c r="H21" s="392"/>
      <c r="I21" s="20"/>
      <c r="J21" s="285"/>
      <c r="K21" s="20"/>
      <c r="L21" s="285"/>
      <c r="M21" s="20"/>
      <c r="N21" s="285"/>
      <c r="O21" s="384"/>
      <c r="P21" s="20"/>
      <c r="Q21" s="20"/>
      <c r="R21" s="360"/>
      <c r="S21" s="361"/>
      <c r="T21" s="361"/>
      <c r="U21" s="361"/>
      <c r="V21" s="327"/>
      <c r="W21" s="317"/>
      <c r="X21" s="290"/>
      <c r="Y21" s="21"/>
      <c r="Z21" s="290"/>
      <c r="AA21" s="21"/>
      <c r="AB21" s="290"/>
      <c r="AC21" s="381"/>
      <c r="AD21" s="21"/>
      <c r="AE21" s="21"/>
      <c r="AF21" s="360"/>
      <c r="AG21" s="361"/>
      <c r="AH21" s="361"/>
      <c r="AI21" s="361"/>
      <c r="AJ21" s="329"/>
      <c r="AK21" s="321"/>
      <c r="AL21" s="303"/>
      <c r="AM21" s="22"/>
      <c r="AN21" s="303"/>
      <c r="AO21" s="22"/>
      <c r="AP21" s="303"/>
      <c r="AQ21" s="378"/>
      <c r="AR21" s="367"/>
      <c r="AS21" s="22"/>
      <c r="AT21" s="360"/>
      <c r="AU21" s="361"/>
      <c r="AV21" s="361"/>
      <c r="AW21" s="361"/>
      <c r="AX21" s="331"/>
      <c r="AY21" s="323"/>
      <c r="AZ21" s="308"/>
      <c r="BA21" s="23"/>
      <c r="BB21" s="308"/>
      <c r="BC21" s="23"/>
      <c r="BD21" s="308"/>
      <c r="BE21" s="374"/>
      <c r="BF21" s="293"/>
      <c r="BG21" s="23"/>
      <c r="BH21" s="360"/>
      <c r="BI21" s="361"/>
      <c r="BJ21" s="361"/>
      <c r="BK21" s="371"/>
      <c r="BL21" s="336"/>
    </row>
    <row r="22" spans="1:64" s="24" customFormat="1" x14ac:dyDescent="0.25">
      <c r="A22" s="224"/>
      <c r="B22" s="232"/>
      <c r="C22" s="232"/>
      <c r="D22" s="231"/>
      <c r="E22" s="229"/>
      <c r="F22" s="255"/>
      <c r="G22" s="41"/>
      <c r="H22" s="392"/>
      <c r="I22" s="20"/>
      <c r="J22" s="285"/>
      <c r="K22" s="339"/>
      <c r="L22" s="285"/>
      <c r="M22" s="20"/>
      <c r="N22" s="285"/>
      <c r="O22" s="384"/>
      <c r="P22" s="20"/>
      <c r="Q22" s="20"/>
      <c r="R22" s="360"/>
      <c r="S22" s="361"/>
      <c r="T22" s="361"/>
      <c r="U22" s="361"/>
      <c r="V22" s="327"/>
      <c r="W22" s="317"/>
      <c r="X22" s="290"/>
      <c r="Y22" s="21"/>
      <c r="Z22" s="290"/>
      <c r="AA22" s="21"/>
      <c r="AB22" s="290"/>
      <c r="AC22" s="381"/>
      <c r="AD22" s="21"/>
      <c r="AE22" s="21"/>
      <c r="AF22" s="360"/>
      <c r="AG22" s="361"/>
      <c r="AH22" s="361"/>
      <c r="AI22" s="361"/>
      <c r="AJ22" s="329"/>
      <c r="AK22" s="321"/>
      <c r="AL22" s="303"/>
      <c r="AM22" s="22"/>
      <c r="AN22" s="303"/>
      <c r="AO22" s="22"/>
      <c r="AP22" s="303"/>
      <c r="AQ22" s="378"/>
      <c r="AR22" s="367"/>
      <c r="AS22" s="22"/>
      <c r="AT22" s="360"/>
      <c r="AU22" s="361"/>
      <c r="AV22" s="361"/>
      <c r="AW22" s="361"/>
      <c r="AX22" s="331"/>
      <c r="AY22" s="323"/>
      <c r="AZ22" s="308"/>
      <c r="BA22" s="23"/>
      <c r="BB22" s="308"/>
      <c r="BC22" s="23"/>
      <c r="BD22" s="308"/>
      <c r="BE22" s="374"/>
      <c r="BF22" s="293"/>
      <c r="BG22" s="23"/>
      <c r="BH22" s="360"/>
      <c r="BI22" s="361"/>
      <c r="BJ22" s="361"/>
      <c r="BK22" s="371"/>
      <c r="BL22" s="336"/>
    </row>
    <row r="23" spans="1:64" s="24" customFormat="1" x14ac:dyDescent="0.25">
      <c r="A23" s="224"/>
      <c r="B23" s="226"/>
      <c r="C23" s="230"/>
      <c r="D23" s="231"/>
      <c r="E23" s="229"/>
      <c r="F23" s="255"/>
      <c r="G23" s="41"/>
      <c r="H23" s="390"/>
      <c r="I23" s="363"/>
      <c r="J23" s="285"/>
      <c r="K23" s="339"/>
      <c r="L23" s="285"/>
      <c r="M23" s="20"/>
      <c r="N23" s="285"/>
      <c r="O23" s="384"/>
      <c r="P23" s="20"/>
      <c r="Q23" s="20"/>
      <c r="R23" s="360"/>
      <c r="S23" s="361"/>
      <c r="T23" s="361"/>
      <c r="U23" s="361"/>
      <c r="V23" s="327"/>
      <c r="W23" s="317"/>
      <c r="X23" s="290"/>
      <c r="Y23" s="21"/>
      <c r="Z23" s="290"/>
      <c r="AA23" s="21"/>
      <c r="AB23" s="290"/>
      <c r="AC23" s="381"/>
      <c r="AD23" s="21"/>
      <c r="AE23" s="21"/>
      <c r="AF23" s="360"/>
      <c r="AG23" s="361"/>
      <c r="AH23" s="361"/>
      <c r="AI23" s="361"/>
      <c r="AJ23" s="329"/>
      <c r="AK23" s="321"/>
      <c r="AL23" s="303"/>
      <c r="AM23" s="22"/>
      <c r="AN23" s="303"/>
      <c r="AO23" s="22"/>
      <c r="AP23" s="303"/>
      <c r="AQ23" s="378"/>
      <c r="AR23" s="367"/>
      <c r="AS23" s="22"/>
      <c r="AT23" s="360"/>
      <c r="AU23" s="361"/>
      <c r="AV23" s="361"/>
      <c r="AW23" s="361"/>
      <c r="AX23" s="331"/>
      <c r="AY23" s="323"/>
      <c r="AZ23" s="308"/>
      <c r="BA23" s="23"/>
      <c r="BB23" s="308"/>
      <c r="BC23" s="23"/>
      <c r="BD23" s="308"/>
      <c r="BE23" s="374"/>
      <c r="BF23" s="293"/>
      <c r="BG23" s="23"/>
      <c r="BH23" s="360"/>
      <c r="BI23" s="361"/>
      <c r="BJ23" s="361"/>
      <c r="BK23" s="371"/>
      <c r="BL23" s="336"/>
    </row>
    <row r="24" spans="1:64" s="24" customFormat="1" x14ac:dyDescent="0.25">
      <c r="A24" s="224"/>
      <c r="B24" s="226"/>
      <c r="C24" s="230"/>
      <c r="D24" s="231"/>
      <c r="E24" s="229"/>
      <c r="F24" s="255"/>
      <c r="G24" s="41"/>
      <c r="H24" s="390"/>
      <c r="I24" s="363"/>
      <c r="J24" s="285"/>
      <c r="K24" s="339"/>
      <c r="L24" s="285"/>
      <c r="M24" s="20"/>
      <c r="N24" s="285"/>
      <c r="O24" s="384"/>
      <c r="P24" s="20"/>
      <c r="Q24" s="20"/>
      <c r="R24" s="360"/>
      <c r="S24" s="361"/>
      <c r="T24" s="361"/>
      <c r="U24" s="361"/>
      <c r="V24" s="327"/>
      <c r="W24" s="317"/>
      <c r="X24" s="290"/>
      <c r="Y24" s="21"/>
      <c r="Z24" s="290"/>
      <c r="AA24" s="21"/>
      <c r="AB24" s="290"/>
      <c r="AC24" s="381"/>
      <c r="AD24" s="21"/>
      <c r="AE24" s="21"/>
      <c r="AF24" s="360"/>
      <c r="AG24" s="361"/>
      <c r="AH24" s="361"/>
      <c r="AI24" s="361"/>
      <c r="AJ24" s="329"/>
      <c r="AK24" s="321"/>
      <c r="AL24" s="303"/>
      <c r="AM24" s="22"/>
      <c r="AN24" s="303"/>
      <c r="AO24" s="22"/>
      <c r="AP24" s="303"/>
      <c r="AQ24" s="378"/>
      <c r="AR24" s="367"/>
      <c r="AS24" s="22"/>
      <c r="AT24" s="360"/>
      <c r="AU24" s="361"/>
      <c r="AV24" s="361"/>
      <c r="AW24" s="361"/>
      <c r="AX24" s="331"/>
      <c r="AY24" s="323"/>
      <c r="AZ24" s="308"/>
      <c r="BA24" s="23"/>
      <c r="BB24" s="308"/>
      <c r="BC24" s="23"/>
      <c r="BD24" s="308"/>
      <c r="BE24" s="374"/>
      <c r="BF24" s="293"/>
      <c r="BG24" s="23"/>
      <c r="BH24" s="360"/>
      <c r="BI24" s="361"/>
      <c r="BJ24" s="361"/>
      <c r="BK24" s="371"/>
      <c r="BL24" s="336"/>
    </row>
    <row r="25" spans="1:64" s="24" customFormat="1" x14ac:dyDescent="0.25">
      <c r="A25" s="224"/>
      <c r="B25" s="226"/>
      <c r="C25" s="230"/>
      <c r="D25" s="231"/>
      <c r="E25" s="229"/>
      <c r="F25" s="255"/>
      <c r="G25" s="41"/>
      <c r="H25" s="390"/>
      <c r="I25" s="363"/>
      <c r="J25" s="285"/>
      <c r="K25" s="339"/>
      <c r="L25" s="285"/>
      <c r="M25" s="20"/>
      <c r="N25" s="285"/>
      <c r="O25" s="384"/>
      <c r="P25" s="20"/>
      <c r="Q25" s="20"/>
      <c r="R25" s="360"/>
      <c r="S25" s="361"/>
      <c r="T25" s="361"/>
      <c r="U25" s="361"/>
      <c r="V25" s="327"/>
      <c r="W25" s="317"/>
      <c r="X25" s="290"/>
      <c r="Y25" s="21"/>
      <c r="Z25" s="290"/>
      <c r="AA25" s="21"/>
      <c r="AB25" s="290"/>
      <c r="AC25" s="381"/>
      <c r="AD25" s="21"/>
      <c r="AE25" s="21"/>
      <c r="AF25" s="360"/>
      <c r="AG25" s="361"/>
      <c r="AH25" s="361"/>
      <c r="AI25" s="361"/>
      <c r="AJ25" s="329"/>
      <c r="AK25" s="321"/>
      <c r="AL25" s="303"/>
      <c r="AM25" s="22"/>
      <c r="AN25" s="303"/>
      <c r="AO25" s="22"/>
      <c r="AP25" s="303"/>
      <c r="AQ25" s="378"/>
      <c r="AR25" s="367"/>
      <c r="AS25" s="22"/>
      <c r="AT25" s="360"/>
      <c r="AU25" s="361"/>
      <c r="AV25" s="361"/>
      <c r="AW25" s="361"/>
      <c r="AX25" s="331"/>
      <c r="AY25" s="323"/>
      <c r="AZ25" s="308"/>
      <c r="BA25" s="23"/>
      <c r="BB25" s="308"/>
      <c r="BC25" s="23"/>
      <c r="BD25" s="308"/>
      <c r="BE25" s="374"/>
      <c r="BF25" s="293"/>
      <c r="BG25" s="23"/>
      <c r="BH25" s="360"/>
      <c r="BI25" s="361"/>
      <c r="BJ25" s="361"/>
      <c r="BK25" s="371"/>
      <c r="BL25" s="336"/>
    </row>
    <row r="26" spans="1:64" s="24" customFormat="1" x14ac:dyDescent="0.25">
      <c r="A26" s="224"/>
      <c r="B26" s="226"/>
      <c r="C26" s="230"/>
      <c r="D26" s="231"/>
      <c r="E26" s="236"/>
      <c r="F26" s="255"/>
      <c r="G26" s="41"/>
      <c r="H26" s="390"/>
      <c r="I26" s="363"/>
      <c r="J26" s="285"/>
      <c r="K26" s="339"/>
      <c r="L26" s="285"/>
      <c r="M26" s="20"/>
      <c r="N26" s="285"/>
      <c r="O26" s="384"/>
      <c r="P26" s="20"/>
      <c r="Q26" s="20"/>
      <c r="R26" s="360"/>
      <c r="S26" s="361"/>
      <c r="T26" s="361"/>
      <c r="U26" s="361"/>
      <c r="V26" s="327"/>
      <c r="W26" s="317"/>
      <c r="X26" s="290"/>
      <c r="Y26" s="21"/>
      <c r="Z26" s="290"/>
      <c r="AA26" s="21"/>
      <c r="AB26" s="290"/>
      <c r="AC26" s="381"/>
      <c r="AD26" s="21"/>
      <c r="AE26" s="21"/>
      <c r="AF26" s="360"/>
      <c r="AG26" s="361"/>
      <c r="AH26" s="361"/>
      <c r="AI26" s="361"/>
      <c r="AJ26" s="329"/>
      <c r="AK26" s="321"/>
      <c r="AL26" s="303"/>
      <c r="AM26" s="22"/>
      <c r="AN26" s="303"/>
      <c r="AO26" s="22"/>
      <c r="AP26" s="303"/>
      <c r="AQ26" s="378"/>
      <c r="AR26" s="367"/>
      <c r="AS26" s="22"/>
      <c r="AT26" s="360"/>
      <c r="AU26" s="361"/>
      <c r="AV26" s="361"/>
      <c r="AW26" s="361"/>
      <c r="AX26" s="331"/>
      <c r="AY26" s="323"/>
      <c r="AZ26" s="308"/>
      <c r="BA26" s="23"/>
      <c r="BB26" s="308"/>
      <c r="BC26" s="23"/>
      <c r="BD26" s="308"/>
      <c r="BE26" s="374"/>
      <c r="BF26" s="293"/>
      <c r="BG26" s="23"/>
      <c r="BH26" s="360"/>
      <c r="BI26" s="361"/>
      <c r="BJ26" s="361"/>
      <c r="BK26" s="371"/>
      <c r="BL26" s="336"/>
    </row>
    <row r="27" spans="1:64" s="24" customFormat="1" x14ac:dyDescent="0.25">
      <c r="A27" s="224"/>
      <c r="B27" s="237"/>
      <c r="C27" s="238"/>
      <c r="D27" s="239"/>
      <c r="E27" s="240"/>
      <c r="F27" s="258"/>
      <c r="G27" s="42"/>
      <c r="H27" s="393"/>
      <c r="I27" s="363"/>
      <c r="J27" s="285"/>
      <c r="K27" s="20"/>
      <c r="L27" s="285"/>
      <c r="M27" s="20"/>
      <c r="N27" s="285"/>
      <c r="O27" s="384"/>
      <c r="P27" s="20"/>
      <c r="Q27" s="20"/>
      <c r="R27" s="360"/>
      <c r="S27" s="361"/>
      <c r="T27" s="361"/>
      <c r="U27" s="361"/>
      <c r="V27" s="327"/>
      <c r="W27" s="317"/>
      <c r="X27" s="290"/>
      <c r="Y27" s="21"/>
      <c r="Z27" s="290"/>
      <c r="AA27" s="21"/>
      <c r="AB27" s="290"/>
      <c r="AC27" s="381"/>
      <c r="AD27" s="21"/>
      <c r="AE27" s="21"/>
      <c r="AF27" s="360"/>
      <c r="AG27" s="361"/>
      <c r="AH27" s="361"/>
      <c r="AI27" s="361"/>
      <c r="AJ27" s="329"/>
      <c r="AK27" s="321"/>
      <c r="AL27" s="303"/>
      <c r="AM27" s="22"/>
      <c r="AN27" s="303"/>
      <c r="AO27" s="22"/>
      <c r="AP27" s="303"/>
      <c r="AQ27" s="378"/>
      <c r="AR27" s="367"/>
      <c r="AS27" s="22"/>
      <c r="AT27" s="360"/>
      <c r="AU27" s="361"/>
      <c r="AV27" s="361"/>
      <c r="AW27" s="361"/>
      <c r="AX27" s="331"/>
      <c r="AY27" s="323"/>
      <c r="AZ27" s="308"/>
      <c r="BA27" s="23"/>
      <c r="BB27" s="308"/>
      <c r="BC27" s="23"/>
      <c r="BD27" s="308"/>
      <c r="BE27" s="374"/>
      <c r="BF27" s="293"/>
      <c r="BG27" s="23"/>
      <c r="BH27" s="360"/>
      <c r="BI27" s="361"/>
      <c r="BJ27" s="361"/>
      <c r="BK27" s="371"/>
      <c r="BL27" s="336"/>
    </row>
    <row r="28" spans="1:64" s="24" customFormat="1" x14ac:dyDescent="0.25">
      <c r="A28" s="224"/>
      <c r="B28" s="232"/>
      <c r="C28" s="232"/>
      <c r="D28" s="231"/>
      <c r="E28" s="229"/>
      <c r="F28" s="257"/>
      <c r="G28" s="41"/>
      <c r="H28" s="390"/>
      <c r="I28" s="363"/>
      <c r="J28" s="285"/>
      <c r="K28" s="20"/>
      <c r="L28" s="285"/>
      <c r="M28" s="20"/>
      <c r="N28" s="285"/>
      <c r="O28" s="384"/>
      <c r="P28" s="20"/>
      <c r="Q28" s="20"/>
      <c r="R28" s="360"/>
      <c r="S28" s="361"/>
      <c r="T28" s="361"/>
      <c r="U28" s="361"/>
      <c r="V28" s="327"/>
      <c r="W28" s="317"/>
      <c r="X28" s="290"/>
      <c r="Y28" s="21"/>
      <c r="Z28" s="290"/>
      <c r="AA28" s="21"/>
      <c r="AB28" s="290"/>
      <c r="AC28" s="381"/>
      <c r="AD28" s="21"/>
      <c r="AE28" s="21"/>
      <c r="AF28" s="360"/>
      <c r="AG28" s="361"/>
      <c r="AH28" s="361"/>
      <c r="AI28" s="361"/>
      <c r="AJ28" s="329"/>
      <c r="AK28" s="321"/>
      <c r="AL28" s="303"/>
      <c r="AM28" s="22"/>
      <c r="AN28" s="303"/>
      <c r="AO28" s="22"/>
      <c r="AP28" s="303"/>
      <c r="AQ28" s="378"/>
      <c r="AR28" s="367"/>
      <c r="AS28" s="22"/>
      <c r="AT28" s="360"/>
      <c r="AU28" s="361"/>
      <c r="AV28" s="361"/>
      <c r="AW28" s="361"/>
      <c r="AX28" s="331"/>
      <c r="AY28" s="323"/>
      <c r="AZ28" s="308"/>
      <c r="BA28" s="23"/>
      <c r="BB28" s="308"/>
      <c r="BC28" s="23"/>
      <c r="BD28" s="308"/>
      <c r="BE28" s="374"/>
      <c r="BF28" s="293"/>
      <c r="BG28" s="23"/>
      <c r="BH28" s="360"/>
      <c r="BI28" s="361"/>
      <c r="BJ28" s="361"/>
      <c r="BK28" s="371"/>
      <c r="BL28" s="336"/>
    </row>
    <row r="29" spans="1:64" s="24" customFormat="1" x14ac:dyDescent="0.25">
      <c r="A29" s="224"/>
      <c r="B29" s="232"/>
      <c r="C29" s="232"/>
      <c r="D29" s="231"/>
      <c r="E29" s="229"/>
      <c r="F29" s="257"/>
      <c r="G29" s="41"/>
      <c r="H29" s="390"/>
      <c r="I29" s="20"/>
      <c r="J29" s="285"/>
      <c r="K29" s="20"/>
      <c r="L29" s="285"/>
      <c r="M29" s="20"/>
      <c r="N29" s="285"/>
      <c r="O29" s="384"/>
      <c r="P29" s="20"/>
      <c r="Q29" s="20"/>
      <c r="R29" s="360"/>
      <c r="S29" s="361"/>
      <c r="T29" s="361"/>
      <c r="U29" s="361"/>
      <c r="V29" s="327"/>
      <c r="W29" s="317"/>
      <c r="X29" s="290"/>
      <c r="Y29" s="21"/>
      <c r="Z29" s="290"/>
      <c r="AA29" s="21"/>
      <c r="AB29" s="290"/>
      <c r="AC29" s="381"/>
      <c r="AD29" s="21"/>
      <c r="AE29" s="21"/>
      <c r="AF29" s="360"/>
      <c r="AG29" s="361"/>
      <c r="AH29" s="361"/>
      <c r="AI29" s="361"/>
      <c r="AJ29" s="329"/>
      <c r="AK29" s="321"/>
      <c r="AL29" s="303"/>
      <c r="AM29" s="22"/>
      <c r="AN29" s="303"/>
      <c r="AO29" s="22"/>
      <c r="AP29" s="303"/>
      <c r="AQ29" s="378"/>
      <c r="AR29" s="367"/>
      <c r="AS29" s="22"/>
      <c r="AT29" s="360"/>
      <c r="AU29" s="361"/>
      <c r="AV29" s="361"/>
      <c r="AW29" s="361"/>
      <c r="AX29" s="331"/>
      <c r="AY29" s="323"/>
      <c r="AZ29" s="308"/>
      <c r="BA29" s="23"/>
      <c r="BB29" s="308"/>
      <c r="BC29" s="23"/>
      <c r="BD29" s="308"/>
      <c r="BE29" s="374"/>
      <c r="BF29" s="293"/>
      <c r="BG29" s="23"/>
      <c r="BH29" s="360"/>
      <c r="BI29" s="361"/>
      <c r="BJ29" s="361"/>
      <c r="BK29" s="371"/>
      <c r="BL29" s="336"/>
    </row>
    <row r="30" spans="1:64" s="24" customFormat="1" x14ac:dyDescent="0.25">
      <c r="A30" s="224"/>
      <c r="B30" s="226"/>
      <c r="C30" s="230"/>
      <c r="D30" s="231"/>
      <c r="E30" s="229"/>
      <c r="F30" s="254"/>
      <c r="G30" s="19"/>
      <c r="H30" s="389"/>
      <c r="I30" s="20"/>
      <c r="J30" s="285"/>
      <c r="K30" s="20"/>
      <c r="L30" s="285"/>
      <c r="M30" s="20"/>
      <c r="N30" s="285"/>
      <c r="O30" s="384"/>
      <c r="P30" s="20"/>
      <c r="Q30" s="20"/>
      <c r="R30" s="360"/>
      <c r="S30" s="361"/>
      <c r="T30" s="361"/>
      <c r="U30" s="361"/>
      <c r="V30" s="327"/>
      <c r="W30" s="317"/>
      <c r="X30" s="290"/>
      <c r="Y30" s="21"/>
      <c r="Z30" s="290"/>
      <c r="AA30" s="21"/>
      <c r="AB30" s="290"/>
      <c r="AC30" s="381"/>
      <c r="AD30" s="21"/>
      <c r="AE30" s="21"/>
      <c r="AF30" s="360"/>
      <c r="AG30" s="361"/>
      <c r="AH30" s="361"/>
      <c r="AI30" s="361"/>
      <c r="AJ30" s="329"/>
      <c r="AK30" s="321"/>
      <c r="AL30" s="303"/>
      <c r="AM30" s="22"/>
      <c r="AN30" s="303"/>
      <c r="AO30" s="22"/>
      <c r="AP30" s="303"/>
      <c r="AQ30" s="378"/>
      <c r="AR30" s="367"/>
      <c r="AS30" s="22"/>
      <c r="AT30" s="360"/>
      <c r="AU30" s="361"/>
      <c r="AV30" s="361"/>
      <c r="AW30" s="361"/>
      <c r="AX30" s="331"/>
      <c r="AY30" s="323"/>
      <c r="AZ30" s="308"/>
      <c r="BA30" s="23"/>
      <c r="BB30" s="308"/>
      <c r="BC30" s="23"/>
      <c r="BD30" s="308"/>
      <c r="BE30" s="374"/>
      <c r="BF30" s="293"/>
      <c r="BG30" s="23"/>
      <c r="BH30" s="360"/>
      <c r="BI30" s="361"/>
      <c r="BJ30" s="361"/>
      <c r="BK30" s="371"/>
      <c r="BL30" s="336"/>
    </row>
    <row r="31" spans="1:64" s="24" customFormat="1" x14ac:dyDescent="0.25">
      <c r="A31" s="224"/>
      <c r="B31" s="232"/>
      <c r="C31" s="229"/>
      <c r="D31" s="236"/>
      <c r="E31" s="229"/>
      <c r="F31" s="257"/>
      <c r="G31" s="253"/>
      <c r="H31" s="391"/>
      <c r="I31" s="20"/>
      <c r="J31" s="285"/>
      <c r="K31" s="20"/>
      <c r="L31" s="285"/>
      <c r="M31" s="20"/>
      <c r="N31" s="285"/>
      <c r="O31" s="384"/>
      <c r="P31" s="20"/>
      <c r="Q31" s="20"/>
      <c r="R31" s="360"/>
      <c r="S31" s="361"/>
      <c r="T31" s="361"/>
      <c r="U31" s="361"/>
      <c r="V31" s="327"/>
      <c r="W31" s="317"/>
      <c r="X31" s="290"/>
      <c r="Y31" s="21"/>
      <c r="Z31" s="290"/>
      <c r="AA31" s="21"/>
      <c r="AB31" s="290"/>
      <c r="AC31" s="381"/>
      <c r="AD31" s="21"/>
      <c r="AE31" s="21"/>
      <c r="AF31" s="360"/>
      <c r="AG31" s="361"/>
      <c r="AH31" s="361"/>
      <c r="AI31" s="361"/>
      <c r="AJ31" s="329"/>
      <c r="AK31" s="321"/>
      <c r="AL31" s="303"/>
      <c r="AM31" s="22"/>
      <c r="AN31" s="303"/>
      <c r="AO31" s="22"/>
      <c r="AP31" s="303"/>
      <c r="AQ31" s="378"/>
      <c r="AR31" s="367"/>
      <c r="AS31" s="22"/>
      <c r="AT31" s="360"/>
      <c r="AU31" s="361"/>
      <c r="AV31" s="361"/>
      <c r="AW31" s="361"/>
      <c r="AX31" s="331"/>
      <c r="AY31" s="323"/>
      <c r="AZ31" s="308"/>
      <c r="BA31" s="23"/>
      <c r="BB31" s="308"/>
      <c r="BC31" s="23"/>
      <c r="BD31" s="308"/>
      <c r="BE31" s="374"/>
      <c r="BF31" s="293"/>
      <c r="BG31" s="23"/>
      <c r="BH31" s="360"/>
      <c r="BI31" s="361"/>
      <c r="BJ31" s="361"/>
      <c r="BK31" s="371"/>
      <c r="BL31" s="336"/>
    </row>
    <row r="32" spans="1:64" s="24" customFormat="1" ht="12.75" customHeight="1" x14ac:dyDescent="0.25">
      <c r="A32" s="224"/>
      <c r="B32" s="232"/>
      <c r="C32" s="241"/>
      <c r="D32" s="228"/>
      <c r="E32" s="229"/>
      <c r="F32" s="259"/>
      <c r="G32" s="19"/>
      <c r="H32" s="389"/>
      <c r="I32" s="20"/>
      <c r="J32" s="285"/>
      <c r="K32" s="20"/>
      <c r="L32" s="285"/>
      <c r="M32" s="20"/>
      <c r="N32" s="285"/>
      <c r="O32" s="384"/>
      <c r="P32" s="20"/>
      <c r="Q32" s="20"/>
      <c r="R32" s="360"/>
      <c r="S32" s="361"/>
      <c r="T32" s="361"/>
      <c r="U32" s="361"/>
      <c r="V32" s="327"/>
      <c r="W32" s="317"/>
      <c r="X32" s="290"/>
      <c r="Y32" s="21"/>
      <c r="Z32" s="290"/>
      <c r="AA32" s="21"/>
      <c r="AB32" s="290"/>
      <c r="AC32" s="381"/>
      <c r="AD32" s="21"/>
      <c r="AE32" s="21"/>
      <c r="AF32" s="360"/>
      <c r="AG32" s="361"/>
      <c r="AH32" s="361"/>
      <c r="AI32" s="361"/>
      <c r="AJ32" s="329"/>
      <c r="AK32" s="321"/>
      <c r="AL32" s="303"/>
      <c r="AM32" s="22"/>
      <c r="AN32" s="303"/>
      <c r="AO32" s="22"/>
      <c r="AP32" s="303"/>
      <c r="AQ32" s="378"/>
      <c r="AR32" s="367"/>
      <c r="AS32" s="22"/>
      <c r="AT32" s="360"/>
      <c r="AU32" s="361"/>
      <c r="AV32" s="361"/>
      <c r="AW32" s="361"/>
      <c r="AX32" s="331"/>
      <c r="AY32" s="323"/>
      <c r="AZ32" s="308"/>
      <c r="BA32" s="23"/>
      <c r="BB32" s="308"/>
      <c r="BC32" s="23"/>
      <c r="BD32" s="308"/>
      <c r="BE32" s="374"/>
      <c r="BF32" s="293"/>
      <c r="BG32" s="23"/>
      <c r="BH32" s="360"/>
      <c r="BI32" s="361"/>
      <c r="BJ32" s="361"/>
      <c r="BK32" s="371"/>
      <c r="BL32" s="336"/>
    </row>
    <row r="33" spans="1:64" s="24" customFormat="1" x14ac:dyDescent="0.25">
      <c r="A33" s="26"/>
      <c r="B33" s="242"/>
      <c r="C33" s="243"/>
      <c r="D33" s="228"/>
      <c r="E33" s="244"/>
      <c r="F33" s="259"/>
      <c r="G33" s="19"/>
      <c r="H33" s="389"/>
      <c r="I33" s="20"/>
      <c r="J33" s="285"/>
      <c r="K33" s="20"/>
      <c r="L33" s="285"/>
      <c r="M33" s="20"/>
      <c r="N33" s="285"/>
      <c r="O33" s="384"/>
      <c r="P33" s="20"/>
      <c r="Q33" s="20"/>
      <c r="R33" s="360"/>
      <c r="S33" s="361"/>
      <c r="T33" s="361"/>
      <c r="U33" s="361"/>
      <c r="V33" s="327"/>
      <c r="W33" s="317"/>
      <c r="X33" s="290"/>
      <c r="Y33" s="21"/>
      <c r="Z33" s="290"/>
      <c r="AA33" s="21"/>
      <c r="AB33" s="290"/>
      <c r="AC33" s="381"/>
      <c r="AD33" s="21"/>
      <c r="AE33" s="21"/>
      <c r="AF33" s="360"/>
      <c r="AG33" s="361"/>
      <c r="AH33" s="361"/>
      <c r="AI33" s="361"/>
      <c r="AJ33" s="329"/>
      <c r="AK33" s="321"/>
      <c r="AL33" s="303"/>
      <c r="AM33" s="22"/>
      <c r="AN33" s="303"/>
      <c r="AO33" s="22"/>
      <c r="AP33" s="303"/>
      <c r="AQ33" s="378"/>
      <c r="AR33" s="367"/>
      <c r="AS33" s="22"/>
      <c r="AT33" s="360"/>
      <c r="AU33" s="361"/>
      <c r="AV33" s="361"/>
      <c r="AW33" s="361"/>
      <c r="AX33" s="331"/>
      <c r="AY33" s="323"/>
      <c r="AZ33" s="308"/>
      <c r="BA33" s="23"/>
      <c r="BB33" s="308"/>
      <c r="BC33" s="23"/>
      <c r="BD33" s="308"/>
      <c r="BE33" s="374"/>
      <c r="BF33" s="293"/>
      <c r="BG33" s="23"/>
      <c r="BH33" s="360"/>
      <c r="BI33" s="361"/>
      <c r="BJ33" s="361"/>
      <c r="BK33" s="371"/>
      <c r="BL33" s="336"/>
    </row>
    <row r="34" spans="1:64" s="24" customFormat="1" x14ac:dyDescent="0.25">
      <c r="A34" s="26"/>
      <c r="B34" s="245"/>
      <c r="C34" s="241"/>
      <c r="D34" s="228"/>
      <c r="E34" s="244"/>
      <c r="F34" s="259"/>
      <c r="G34" s="19"/>
      <c r="H34" s="389"/>
      <c r="I34" s="20"/>
      <c r="J34" s="285"/>
      <c r="K34" s="20"/>
      <c r="L34" s="285"/>
      <c r="M34" s="20"/>
      <c r="N34" s="285"/>
      <c r="O34" s="384"/>
      <c r="P34" s="20"/>
      <c r="Q34" s="20"/>
      <c r="R34" s="360"/>
      <c r="S34" s="361"/>
      <c r="T34" s="361"/>
      <c r="U34" s="361"/>
      <c r="V34" s="327"/>
      <c r="W34" s="317"/>
      <c r="X34" s="290"/>
      <c r="Y34" s="21"/>
      <c r="Z34" s="290"/>
      <c r="AA34" s="21"/>
      <c r="AB34" s="290"/>
      <c r="AC34" s="381"/>
      <c r="AD34" s="21"/>
      <c r="AE34" s="21"/>
      <c r="AF34" s="360"/>
      <c r="AG34" s="361"/>
      <c r="AH34" s="361"/>
      <c r="AI34" s="361"/>
      <c r="AJ34" s="329"/>
      <c r="AK34" s="321"/>
      <c r="AL34" s="303"/>
      <c r="AM34" s="22"/>
      <c r="AN34" s="303"/>
      <c r="AO34" s="22"/>
      <c r="AP34" s="303"/>
      <c r="AQ34" s="378"/>
      <c r="AR34" s="367"/>
      <c r="AS34" s="22"/>
      <c r="AT34" s="360"/>
      <c r="AU34" s="361"/>
      <c r="AV34" s="361"/>
      <c r="AW34" s="361"/>
      <c r="AX34" s="331"/>
      <c r="AY34" s="323"/>
      <c r="AZ34" s="308"/>
      <c r="BA34" s="23"/>
      <c r="BB34" s="308"/>
      <c r="BC34" s="23"/>
      <c r="BD34" s="308"/>
      <c r="BE34" s="374"/>
      <c r="BF34" s="293"/>
      <c r="BG34" s="23"/>
      <c r="BH34" s="360"/>
      <c r="BI34" s="361"/>
      <c r="BJ34" s="361"/>
      <c r="BK34" s="371"/>
      <c r="BL34" s="336"/>
    </row>
    <row r="35" spans="1:64" s="24" customFormat="1" x14ac:dyDescent="0.25">
      <c r="A35" s="26"/>
      <c r="B35" s="242"/>
      <c r="C35" s="241"/>
      <c r="D35" s="228"/>
      <c r="E35" s="246"/>
      <c r="F35" s="259"/>
      <c r="G35" s="19"/>
      <c r="H35" s="389"/>
      <c r="I35" s="20"/>
      <c r="J35" s="285"/>
      <c r="K35" s="20"/>
      <c r="L35" s="285"/>
      <c r="M35" s="20"/>
      <c r="N35" s="285"/>
      <c r="O35" s="384"/>
      <c r="P35" s="20"/>
      <c r="Q35" s="20"/>
      <c r="R35" s="360"/>
      <c r="S35" s="361"/>
      <c r="T35" s="361"/>
      <c r="U35" s="361"/>
      <c r="V35" s="327"/>
      <c r="W35" s="317"/>
      <c r="X35" s="290"/>
      <c r="Y35" s="21"/>
      <c r="Z35" s="290"/>
      <c r="AA35" s="21"/>
      <c r="AB35" s="290"/>
      <c r="AC35" s="381"/>
      <c r="AD35" s="21"/>
      <c r="AE35" s="21"/>
      <c r="AF35" s="360"/>
      <c r="AG35" s="361"/>
      <c r="AH35" s="361"/>
      <c r="AI35" s="361"/>
      <c r="AJ35" s="329"/>
      <c r="AK35" s="321"/>
      <c r="AL35" s="303"/>
      <c r="AM35" s="22"/>
      <c r="AN35" s="303"/>
      <c r="AO35" s="22"/>
      <c r="AP35" s="303"/>
      <c r="AQ35" s="378"/>
      <c r="AR35" s="367"/>
      <c r="AS35" s="22"/>
      <c r="AT35" s="360"/>
      <c r="AU35" s="361"/>
      <c r="AV35" s="361"/>
      <c r="AW35" s="361"/>
      <c r="AX35" s="331"/>
      <c r="AY35" s="323"/>
      <c r="AZ35" s="308"/>
      <c r="BA35" s="23"/>
      <c r="BB35" s="308"/>
      <c r="BC35" s="23"/>
      <c r="BD35" s="308"/>
      <c r="BE35" s="374"/>
      <c r="BF35" s="293"/>
      <c r="BG35" s="23"/>
      <c r="BH35" s="360"/>
      <c r="BI35" s="361"/>
      <c r="BJ35" s="361"/>
      <c r="BK35" s="371"/>
      <c r="BL35" s="336"/>
    </row>
    <row r="36" spans="1:64" s="24" customFormat="1" x14ac:dyDescent="0.25">
      <c r="A36" s="26"/>
      <c r="B36" s="241"/>
      <c r="C36" s="241"/>
      <c r="D36" s="228"/>
      <c r="E36" s="244"/>
      <c r="F36" s="259"/>
      <c r="G36" s="19"/>
      <c r="H36" s="389"/>
      <c r="I36" s="20"/>
      <c r="J36" s="285"/>
      <c r="K36" s="20"/>
      <c r="L36" s="285"/>
      <c r="M36" s="20"/>
      <c r="N36" s="285"/>
      <c r="O36" s="384"/>
      <c r="P36" s="20"/>
      <c r="Q36" s="20"/>
      <c r="R36" s="360"/>
      <c r="S36" s="361"/>
      <c r="T36" s="361"/>
      <c r="U36" s="361"/>
      <c r="V36" s="327"/>
      <c r="W36" s="317"/>
      <c r="X36" s="290"/>
      <c r="Y36" s="21"/>
      <c r="Z36" s="290"/>
      <c r="AA36" s="21"/>
      <c r="AB36" s="290"/>
      <c r="AC36" s="381"/>
      <c r="AD36" s="21"/>
      <c r="AE36" s="21"/>
      <c r="AF36" s="360"/>
      <c r="AG36" s="361"/>
      <c r="AH36" s="361"/>
      <c r="AI36" s="361"/>
      <c r="AJ36" s="329"/>
      <c r="AK36" s="321"/>
      <c r="AL36" s="303"/>
      <c r="AM36" s="22"/>
      <c r="AN36" s="303"/>
      <c r="AO36" s="22"/>
      <c r="AP36" s="303"/>
      <c r="AQ36" s="378"/>
      <c r="AR36" s="367"/>
      <c r="AS36" s="22"/>
      <c r="AT36" s="360"/>
      <c r="AU36" s="361"/>
      <c r="AV36" s="361"/>
      <c r="AW36" s="361"/>
      <c r="AX36" s="331"/>
      <c r="AY36" s="323"/>
      <c r="AZ36" s="308"/>
      <c r="BA36" s="23"/>
      <c r="BB36" s="308"/>
      <c r="BC36" s="23"/>
      <c r="BD36" s="308"/>
      <c r="BE36" s="374"/>
      <c r="BF36" s="293"/>
      <c r="BG36" s="23"/>
      <c r="BH36" s="360"/>
      <c r="BI36" s="361"/>
      <c r="BJ36" s="361"/>
      <c r="BK36" s="371"/>
      <c r="BL36" s="336"/>
    </row>
    <row r="37" spans="1:64" s="24" customFormat="1" x14ac:dyDescent="0.25">
      <c r="A37" s="19"/>
      <c r="B37" s="241"/>
      <c r="C37" s="241"/>
      <c r="D37" s="228"/>
      <c r="E37" s="244"/>
      <c r="F37" s="259"/>
      <c r="G37" s="19"/>
      <c r="H37" s="389"/>
      <c r="I37" s="20"/>
      <c r="J37" s="285"/>
      <c r="K37" s="20"/>
      <c r="L37" s="285"/>
      <c r="M37" s="20"/>
      <c r="N37" s="285"/>
      <c r="O37" s="384"/>
      <c r="P37" s="20"/>
      <c r="Q37" s="20"/>
      <c r="R37" s="360"/>
      <c r="S37" s="361"/>
      <c r="T37" s="361"/>
      <c r="U37" s="361"/>
      <c r="V37" s="327"/>
      <c r="W37" s="317"/>
      <c r="X37" s="290"/>
      <c r="Y37" s="21"/>
      <c r="Z37" s="290"/>
      <c r="AA37" s="21"/>
      <c r="AB37" s="290"/>
      <c r="AC37" s="381"/>
      <c r="AD37" s="21"/>
      <c r="AE37" s="21"/>
      <c r="AF37" s="360"/>
      <c r="AG37" s="361"/>
      <c r="AH37" s="361"/>
      <c r="AI37" s="361"/>
      <c r="AJ37" s="329"/>
      <c r="AK37" s="321"/>
      <c r="AL37" s="303"/>
      <c r="AM37" s="22"/>
      <c r="AN37" s="303"/>
      <c r="AO37" s="22"/>
      <c r="AP37" s="303"/>
      <c r="AQ37" s="378"/>
      <c r="AR37" s="367"/>
      <c r="AS37" s="22"/>
      <c r="AT37" s="360"/>
      <c r="AU37" s="361"/>
      <c r="AV37" s="361"/>
      <c r="AW37" s="361"/>
      <c r="AX37" s="331"/>
      <c r="AY37" s="323"/>
      <c r="AZ37" s="308"/>
      <c r="BA37" s="23"/>
      <c r="BB37" s="308"/>
      <c r="BC37" s="23"/>
      <c r="BD37" s="308"/>
      <c r="BE37" s="374"/>
      <c r="BF37" s="293"/>
      <c r="BG37" s="23"/>
      <c r="BH37" s="360"/>
      <c r="BI37" s="361"/>
      <c r="BJ37" s="361"/>
      <c r="BK37" s="371"/>
      <c r="BL37" s="336"/>
    </row>
    <row r="38" spans="1:64" s="24" customFormat="1" x14ac:dyDescent="0.25">
      <c r="A38" s="19"/>
      <c r="B38" s="244"/>
      <c r="C38" s="241"/>
      <c r="D38" s="247"/>
      <c r="E38" s="244"/>
      <c r="F38" s="260"/>
      <c r="G38" s="18"/>
      <c r="H38" s="389"/>
      <c r="I38" s="20"/>
      <c r="J38" s="285"/>
      <c r="K38" s="27"/>
      <c r="L38" s="284"/>
      <c r="M38" s="20"/>
      <c r="N38" s="285"/>
      <c r="O38" s="383"/>
      <c r="P38" s="27"/>
      <c r="Q38" s="27"/>
      <c r="R38" s="358"/>
      <c r="S38" s="359"/>
      <c r="T38" s="359"/>
      <c r="U38" s="359"/>
      <c r="V38" s="327"/>
      <c r="W38" s="317"/>
      <c r="X38" s="290"/>
      <c r="Y38" s="28"/>
      <c r="Z38" s="291"/>
      <c r="AA38" s="21"/>
      <c r="AB38" s="290"/>
      <c r="AC38" s="380"/>
      <c r="AD38" s="28"/>
      <c r="AE38" s="28"/>
      <c r="AF38" s="358"/>
      <c r="AG38" s="359"/>
      <c r="AH38" s="359"/>
      <c r="AI38" s="359"/>
      <c r="AJ38" s="329"/>
      <c r="AK38" s="321"/>
      <c r="AL38" s="303"/>
      <c r="AM38" s="29"/>
      <c r="AN38" s="304"/>
      <c r="AO38" s="22"/>
      <c r="AP38" s="303"/>
      <c r="AQ38" s="377"/>
      <c r="AR38" s="366"/>
      <c r="AS38" s="29"/>
      <c r="AT38" s="358"/>
      <c r="AU38" s="359"/>
      <c r="AV38" s="359"/>
      <c r="AW38" s="359"/>
      <c r="AX38" s="331"/>
      <c r="AY38" s="323"/>
      <c r="AZ38" s="308"/>
      <c r="BA38" s="30"/>
      <c r="BB38" s="309"/>
      <c r="BC38" s="23"/>
      <c r="BD38" s="308"/>
      <c r="BE38" s="373"/>
      <c r="BF38" s="369"/>
      <c r="BG38" s="30"/>
      <c r="BH38" s="358"/>
      <c r="BI38" s="359"/>
      <c r="BJ38" s="359"/>
      <c r="BK38" s="370"/>
      <c r="BL38" s="336"/>
    </row>
    <row r="39" spans="1:64" s="24" customFormat="1" x14ac:dyDescent="0.25">
      <c r="A39" s="19"/>
      <c r="B39" s="244"/>
      <c r="C39" s="248"/>
      <c r="D39" s="247"/>
      <c r="E39" s="244"/>
      <c r="F39" s="260"/>
      <c r="G39" s="18"/>
      <c r="H39" s="389"/>
      <c r="I39" s="20"/>
      <c r="J39" s="285"/>
      <c r="K39" s="27"/>
      <c r="L39" s="284"/>
      <c r="M39" s="20"/>
      <c r="N39" s="285"/>
      <c r="O39" s="383"/>
      <c r="P39" s="27"/>
      <c r="Q39" s="27"/>
      <c r="R39" s="358"/>
      <c r="S39" s="359"/>
      <c r="T39" s="359"/>
      <c r="U39" s="359"/>
      <c r="V39" s="327"/>
      <c r="W39" s="317"/>
      <c r="X39" s="290"/>
      <c r="Y39" s="28"/>
      <c r="Z39" s="291"/>
      <c r="AA39" s="21"/>
      <c r="AB39" s="290"/>
      <c r="AC39" s="380"/>
      <c r="AD39" s="28"/>
      <c r="AE39" s="28"/>
      <c r="AF39" s="358"/>
      <c r="AG39" s="359"/>
      <c r="AH39" s="359"/>
      <c r="AI39" s="359"/>
      <c r="AJ39" s="329"/>
      <c r="AK39" s="321"/>
      <c r="AL39" s="303"/>
      <c r="AM39" s="29"/>
      <c r="AN39" s="304"/>
      <c r="AO39" s="22"/>
      <c r="AP39" s="303"/>
      <c r="AQ39" s="377"/>
      <c r="AR39" s="366"/>
      <c r="AS39" s="29"/>
      <c r="AT39" s="358"/>
      <c r="AU39" s="359"/>
      <c r="AV39" s="359"/>
      <c r="AW39" s="359"/>
      <c r="AX39" s="331"/>
      <c r="AY39" s="323"/>
      <c r="AZ39" s="308"/>
      <c r="BA39" s="30"/>
      <c r="BB39" s="309"/>
      <c r="BC39" s="23"/>
      <c r="BD39" s="308"/>
      <c r="BE39" s="373"/>
      <c r="BF39" s="369"/>
      <c r="BG39" s="30"/>
      <c r="BH39" s="358"/>
      <c r="BI39" s="359"/>
      <c r="BJ39" s="359"/>
      <c r="BK39" s="370"/>
      <c r="BL39" s="336"/>
    </row>
    <row r="40" spans="1:64" s="24" customFormat="1" x14ac:dyDescent="0.25">
      <c r="A40" s="19"/>
      <c r="B40" s="241"/>
      <c r="C40" s="241"/>
      <c r="D40" s="228"/>
      <c r="E40" s="244"/>
      <c r="F40" s="259"/>
      <c r="G40" s="19"/>
      <c r="H40" s="389"/>
      <c r="I40" s="20"/>
      <c r="J40" s="285"/>
      <c r="K40" s="20"/>
      <c r="L40" s="285"/>
      <c r="M40" s="20"/>
      <c r="N40" s="285"/>
      <c r="O40" s="384"/>
      <c r="P40" s="20"/>
      <c r="Q40" s="20"/>
      <c r="R40" s="360"/>
      <c r="S40" s="361"/>
      <c r="T40" s="361"/>
      <c r="U40" s="361"/>
      <c r="V40" s="327"/>
      <c r="W40" s="317"/>
      <c r="X40" s="290"/>
      <c r="Y40" s="21"/>
      <c r="Z40" s="290"/>
      <c r="AA40" s="21"/>
      <c r="AB40" s="290"/>
      <c r="AC40" s="381"/>
      <c r="AD40" s="21"/>
      <c r="AE40" s="21"/>
      <c r="AF40" s="360"/>
      <c r="AG40" s="361"/>
      <c r="AH40" s="361"/>
      <c r="AI40" s="361"/>
      <c r="AJ40" s="329"/>
      <c r="AK40" s="321"/>
      <c r="AL40" s="303"/>
      <c r="AM40" s="22"/>
      <c r="AN40" s="303"/>
      <c r="AO40" s="22"/>
      <c r="AP40" s="303"/>
      <c r="AQ40" s="378"/>
      <c r="AR40" s="367"/>
      <c r="AS40" s="22"/>
      <c r="AT40" s="360"/>
      <c r="AU40" s="361"/>
      <c r="AV40" s="361"/>
      <c r="AW40" s="361"/>
      <c r="AX40" s="331"/>
      <c r="AY40" s="323"/>
      <c r="AZ40" s="308"/>
      <c r="BA40" s="23"/>
      <c r="BB40" s="308"/>
      <c r="BC40" s="23"/>
      <c r="BD40" s="308"/>
      <c r="BE40" s="374"/>
      <c r="BF40" s="293"/>
      <c r="BG40" s="23"/>
      <c r="BH40" s="360"/>
      <c r="BI40" s="361"/>
      <c r="BJ40" s="361"/>
      <c r="BK40" s="371"/>
      <c r="BL40" s="336"/>
    </row>
    <row r="41" spans="1:64" s="24" customFormat="1" x14ac:dyDescent="0.25">
      <c r="A41" s="19"/>
      <c r="B41" s="243"/>
      <c r="C41" s="241"/>
      <c r="D41" s="228"/>
      <c r="E41" s="244"/>
      <c r="F41" s="259"/>
      <c r="G41" s="19"/>
      <c r="H41" s="389"/>
      <c r="I41" s="20"/>
      <c r="J41" s="285"/>
      <c r="K41" s="20"/>
      <c r="L41" s="285"/>
      <c r="M41" s="20"/>
      <c r="N41" s="285"/>
      <c r="O41" s="384"/>
      <c r="P41" s="20"/>
      <c r="Q41" s="20"/>
      <c r="R41" s="360"/>
      <c r="S41" s="361"/>
      <c r="T41" s="361"/>
      <c r="U41" s="361"/>
      <c r="V41" s="327"/>
      <c r="W41" s="317"/>
      <c r="X41" s="290"/>
      <c r="Y41" s="21"/>
      <c r="Z41" s="290"/>
      <c r="AA41" s="21"/>
      <c r="AB41" s="290"/>
      <c r="AC41" s="381"/>
      <c r="AD41" s="21"/>
      <c r="AE41" s="21"/>
      <c r="AF41" s="360"/>
      <c r="AG41" s="361"/>
      <c r="AH41" s="361"/>
      <c r="AI41" s="361"/>
      <c r="AJ41" s="329"/>
      <c r="AK41" s="321"/>
      <c r="AL41" s="303"/>
      <c r="AM41" s="22"/>
      <c r="AN41" s="303"/>
      <c r="AO41" s="22"/>
      <c r="AP41" s="303"/>
      <c r="AQ41" s="378"/>
      <c r="AR41" s="367"/>
      <c r="AS41" s="22"/>
      <c r="AT41" s="360"/>
      <c r="AU41" s="361"/>
      <c r="AV41" s="361"/>
      <c r="AW41" s="361"/>
      <c r="AX41" s="331"/>
      <c r="AY41" s="323"/>
      <c r="AZ41" s="308"/>
      <c r="BA41" s="23"/>
      <c r="BB41" s="308"/>
      <c r="BC41" s="23"/>
      <c r="BD41" s="308"/>
      <c r="BE41" s="374"/>
      <c r="BF41" s="293"/>
      <c r="BG41" s="23"/>
      <c r="BH41" s="360"/>
      <c r="BI41" s="361"/>
      <c r="BJ41" s="361"/>
      <c r="BK41" s="371"/>
      <c r="BL41" s="336"/>
    </row>
    <row r="42" spans="1:64" s="24" customFormat="1" x14ac:dyDescent="0.25">
      <c r="A42" s="19"/>
      <c r="B42" s="241"/>
      <c r="C42" s="241"/>
      <c r="D42" s="228"/>
      <c r="E42" s="244"/>
      <c r="F42" s="259"/>
      <c r="G42" s="19"/>
      <c r="H42" s="389"/>
      <c r="I42" s="20"/>
      <c r="J42" s="285"/>
      <c r="K42" s="20"/>
      <c r="L42" s="285"/>
      <c r="M42" s="20"/>
      <c r="N42" s="285"/>
      <c r="O42" s="384"/>
      <c r="P42" s="20"/>
      <c r="Q42" s="20"/>
      <c r="R42" s="360"/>
      <c r="S42" s="361"/>
      <c r="T42" s="361"/>
      <c r="U42" s="361"/>
      <c r="V42" s="327"/>
      <c r="W42" s="317"/>
      <c r="X42" s="290"/>
      <c r="Y42" s="21"/>
      <c r="Z42" s="290"/>
      <c r="AA42" s="21"/>
      <c r="AB42" s="290"/>
      <c r="AC42" s="381"/>
      <c r="AD42" s="21"/>
      <c r="AE42" s="21"/>
      <c r="AF42" s="360"/>
      <c r="AG42" s="361"/>
      <c r="AH42" s="361"/>
      <c r="AI42" s="361"/>
      <c r="AJ42" s="329"/>
      <c r="AK42" s="321"/>
      <c r="AL42" s="303"/>
      <c r="AM42" s="22"/>
      <c r="AN42" s="303"/>
      <c r="AO42" s="22"/>
      <c r="AP42" s="303"/>
      <c r="AQ42" s="378"/>
      <c r="AR42" s="367"/>
      <c r="AS42" s="22"/>
      <c r="AT42" s="360"/>
      <c r="AU42" s="361"/>
      <c r="AV42" s="361"/>
      <c r="AW42" s="361"/>
      <c r="AX42" s="331"/>
      <c r="AY42" s="323"/>
      <c r="AZ42" s="308"/>
      <c r="BA42" s="23"/>
      <c r="BB42" s="308"/>
      <c r="BC42" s="23"/>
      <c r="BD42" s="308"/>
      <c r="BE42" s="374"/>
      <c r="BF42" s="293"/>
      <c r="BG42" s="23"/>
      <c r="BH42" s="360"/>
      <c r="BI42" s="361"/>
      <c r="BJ42" s="361"/>
      <c r="BK42" s="371"/>
      <c r="BL42" s="336"/>
    </row>
    <row r="43" spans="1:64" s="24" customFormat="1" x14ac:dyDescent="0.25">
      <c r="A43" s="19"/>
      <c r="B43" s="241"/>
      <c r="C43" s="241"/>
      <c r="D43" s="228"/>
      <c r="E43" s="244"/>
      <c r="F43" s="259"/>
      <c r="G43" s="19"/>
      <c r="H43" s="389"/>
      <c r="I43" s="20"/>
      <c r="J43" s="285"/>
      <c r="K43" s="20"/>
      <c r="L43" s="285"/>
      <c r="M43" s="20"/>
      <c r="N43" s="285"/>
      <c r="O43" s="384"/>
      <c r="P43" s="20"/>
      <c r="Q43" s="20"/>
      <c r="R43" s="360"/>
      <c r="S43" s="361"/>
      <c r="T43" s="361"/>
      <c r="U43" s="361"/>
      <c r="V43" s="327"/>
      <c r="W43" s="317"/>
      <c r="X43" s="290"/>
      <c r="Y43" s="21"/>
      <c r="Z43" s="290"/>
      <c r="AA43" s="21"/>
      <c r="AB43" s="290"/>
      <c r="AC43" s="381"/>
      <c r="AD43" s="21"/>
      <c r="AE43" s="21"/>
      <c r="AF43" s="360"/>
      <c r="AG43" s="361"/>
      <c r="AH43" s="361"/>
      <c r="AI43" s="361"/>
      <c r="AJ43" s="329"/>
      <c r="AK43" s="321"/>
      <c r="AL43" s="303"/>
      <c r="AM43" s="22"/>
      <c r="AN43" s="303"/>
      <c r="AO43" s="22"/>
      <c r="AP43" s="303"/>
      <c r="AQ43" s="378"/>
      <c r="AR43" s="367"/>
      <c r="AS43" s="22"/>
      <c r="AT43" s="360"/>
      <c r="AU43" s="361"/>
      <c r="AV43" s="361"/>
      <c r="AW43" s="361"/>
      <c r="AX43" s="331"/>
      <c r="AY43" s="323"/>
      <c r="AZ43" s="308"/>
      <c r="BA43" s="23"/>
      <c r="BB43" s="308"/>
      <c r="BC43" s="23"/>
      <c r="BD43" s="308"/>
      <c r="BE43" s="374"/>
      <c r="BF43" s="293"/>
      <c r="BG43" s="23"/>
      <c r="BH43" s="360"/>
      <c r="BI43" s="361"/>
      <c r="BJ43" s="361"/>
      <c r="BK43" s="371"/>
      <c r="BL43" s="336"/>
    </row>
    <row r="44" spans="1:64" s="24" customFormat="1" x14ac:dyDescent="0.25">
      <c r="A44" s="19"/>
      <c r="B44" s="243"/>
      <c r="C44" s="241"/>
      <c r="D44" s="228"/>
      <c r="E44" s="244"/>
      <c r="F44" s="259"/>
      <c r="G44" s="19"/>
      <c r="H44" s="389"/>
      <c r="I44" s="20"/>
      <c r="J44" s="285"/>
      <c r="K44" s="20"/>
      <c r="L44" s="285"/>
      <c r="M44" s="20"/>
      <c r="N44" s="285"/>
      <c r="O44" s="384"/>
      <c r="P44" s="20"/>
      <c r="Q44" s="20"/>
      <c r="R44" s="360"/>
      <c r="S44" s="361"/>
      <c r="T44" s="361"/>
      <c r="U44" s="361"/>
      <c r="V44" s="327"/>
      <c r="W44" s="317"/>
      <c r="X44" s="290"/>
      <c r="Y44" s="21"/>
      <c r="Z44" s="290"/>
      <c r="AA44" s="21"/>
      <c r="AB44" s="290"/>
      <c r="AC44" s="381"/>
      <c r="AD44" s="21"/>
      <c r="AE44" s="21"/>
      <c r="AF44" s="360"/>
      <c r="AG44" s="361"/>
      <c r="AH44" s="361"/>
      <c r="AI44" s="361"/>
      <c r="AJ44" s="329"/>
      <c r="AK44" s="321"/>
      <c r="AL44" s="303"/>
      <c r="AM44" s="22"/>
      <c r="AN44" s="303"/>
      <c r="AO44" s="22"/>
      <c r="AP44" s="303"/>
      <c r="AQ44" s="378"/>
      <c r="AR44" s="367"/>
      <c r="AS44" s="22"/>
      <c r="AT44" s="360"/>
      <c r="AU44" s="361"/>
      <c r="AV44" s="361"/>
      <c r="AW44" s="361"/>
      <c r="AX44" s="331"/>
      <c r="AY44" s="323"/>
      <c r="AZ44" s="308"/>
      <c r="BA44" s="23"/>
      <c r="BB44" s="308"/>
      <c r="BC44" s="23"/>
      <c r="BD44" s="308"/>
      <c r="BE44" s="374"/>
      <c r="BF44" s="293"/>
      <c r="BG44" s="23"/>
      <c r="BH44" s="360"/>
      <c r="BI44" s="361"/>
      <c r="BJ44" s="361"/>
      <c r="BK44" s="371"/>
      <c r="BL44" s="336"/>
    </row>
    <row r="45" spans="1:64" s="24" customFormat="1" x14ac:dyDescent="0.25">
      <c r="A45" s="19"/>
      <c r="B45" s="241"/>
      <c r="C45" s="241"/>
      <c r="D45" s="228"/>
      <c r="E45" s="244"/>
      <c r="F45" s="259"/>
      <c r="G45" s="19"/>
      <c r="H45" s="389"/>
      <c r="I45" s="20"/>
      <c r="J45" s="285"/>
      <c r="K45" s="20"/>
      <c r="L45" s="285"/>
      <c r="M45" s="20"/>
      <c r="N45" s="285"/>
      <c r="O45" s="384"/>
      <c r="P45" s="20"/>
      <c r="Q45" s="20"/>
      <c r="R45" s="360"/>
      <c r="S45" s="361"/>
      <c r="T45" s="361"/>
      <c r="U45" s="361"/>
      <c r="V45" s="327"/>
      <c r="W45" s="317"/>
      <c r="X45" s="290"/>
      <c r="Y45" s="21"/>
      <c r="Z45" s="290"/>
      <c r="AA45" s="21"/>
      <c r="AB45" s="290"/>
      <c r="AC45" s="381"/>
      <c r="AD45" s="21"/>
      <c r="AE45" s="21"/>
      <c r="AF45" s="360"/>
      <c r="AG45" s="361"/>
      <c r="AH45" s="361"/>
      <c r="AI45" s="361"/>
      <c r="AJ45" s="329"/>
      <c r="AK45" s="321"/>
      <c r="AL45" s="303"/>
      <c r="AM45" s="22"/>
      <c r="AN45" s="303"/>
      <c r="AO45" s="22"/>
      <c r="AP45" s="303"/>
      <c r="AQ45" s="378"/>
      <c r="AR45" s="367"/>
      <c r="AS45" s="22"/>
      <c r="AT45" s="360"/>
      <c r="AU45" s="361"/>
      <c r="AV45" s="361"/>
      <c r="AW45" s="361"/>
      <c r="AX45" s="331"/>
      <c r="AY45" s="323"/>
      <c r="AZ45" s="308"/>
      <c r="BA45" s="23"/>
      <c r="BB45" s="308"/>
      <c r="BC45" s="23"/>
      <c r="BD45" s="308"/>
      <c r="BE45" s="374"/>
      <c r="BF45" s="293"/>
      <c r="BG45" s="23"/>
      <c r="BH45" s="360"/>
      <c r="BI45" s="361"/>
      <c r="BJ45" s="361"/>
      <c r="BK45" s="371"/>
      <c r="BL45" s="336"/>
    </row>
    <row r="46" spans="1:64" s="24" customFormat="1" x14ac:dyDescent="0.25">
      <c r="A46" s="19"/>
      <c r="B46" s="241"/>
      <c r="C46" s="241"/>
      <c r="D46" s="228"/>
      <c r="E46" s="244"/>
      <c r="F46" s="259"/>
      <c r="G46" s="19"/>
      <c r="H46" s="389"/>
      <c r="I46" s="20"/>
      <c r="J46" s="285"/>
      <c r="K46" s="20"/>
      <c r="L46" s="285"/>
      <c r="M46" s="20"/>
      <c r="N46" s="285"/>
      <c r="O46" s="384"/>
      <c r="P46" s="20"/>
      <c r="Q46" s="20"/>
      <c r="R46" s="360"/>
      <c r="S46" s="361"/>
      <c r="T46" s="361"/>
      <c r="U46" s="361"/>
      <c r="V46" s="327"/>
      <c r="W46" s="317"/>
      <c r="X46" s="290"/>
      <c r="Y46" s="21"/>
      <c r="Z46" s="290"/>
      <c r="AA46" s="21"/>
      <c r="AB46" s="290"/>
      <c r="AC46" s="381"/>
      <c r="AD46" s="21"/>
      <c r="AE46" s="21"/>
      <c r="AF46" s="360"/>
      <c r="AG46" s="361"/>
      <c r="AH46" s="361"/>
      <c r="AI46" s="361"/>
      <c r="AJ46" s="329"/>
      <c r="AK46" s="321"/>
      <c r="AL46" s="303"/>
      <c r="AM46" s="22"/>
      <c r="AN46" s="303"/>
      <c r="AO46" s="22"/>
      <c r="AP46" s="303"/>
      <c r="AQ46" s="378"/>
      <c r="AR46" s="367"/>
      <c r="AS46" s="22"/>
      <c r="AT46" s="360"/>
      <c r="AU46" s="361"/>
      <c r="AV46" s="361"/>
      <c r="AW46" s="361"/>
      <c r="AX46" s="331"/>
      <c r="AY46" s="323"/>
      <c r="AZ46" s="308"/>
      <c r="BA46" s="23"/>
      <c r="BB46" s="308"/>
      <c r="BC46" s="23"/>
      <c r="BD46" s="308"/>
      <c r="BE46" s="374"/>
      <c r="BF46" s="293"/>
      <c r="BG46" s="23"/>
      <c r="BH46" s="360"/>
      <c r="BI46" s="361"/>
      <c r="BJ46" s="361"/>
      <c r="BK46" s="371"/>
      <c r="BL46" s="336"/>
    </row>
    <row r="47" spans="1:64" s="24" customFormat="1" x14ac:dyDescent="0.25">
      <c r="A47" s="19"/>
      <c r="B47" s="241"/>
      <c r="C47" s="241"/>
      <c r="D47" s="228"/>
      <c r="E47" s="244"/>
      <c r="F47" s="259"/>
      <c r="G47" s="19"/>
      <c r="H47" s="389"/>
      <c r="I47" s="20"/>
      <c r="J47" s="285"/>
      <c r="K47" s="20"/>
      <c r="L47" s="285"/>
      <c r="M47" s="20"/>
      <c r="N47" s="285"/>
      <c r="O47" s="384"/>
      <c r="P47" s="20"/>
      <c r="Q47" s="20"/>
      <c r="R47" s="360"/>
      <c r="S47" s="361"/>
      <c r="T47" s="361"/>
      <c r="U47" s="361"/>
      <c r="V47" s="327"/>
      <c r="W47" s="317"/>
      <c r="X47" s="290"/>
      <c r="Y47" s="21"/>
      <c r="Z47" s="290"/>
      <c r="AA47" s="21"/>
      <c r="AB47" s="290"/>
      <c r="AC47" s="381"/>
      <c r="AD47" s="21"/>
      <c r="AE47" s="21"/>
      <c r="AF47" s="360"/>
      <c r="AG47" s="361"/>
      <c r="AH47" s="361"/>
      <c r="AI47" s="361"/>
      <c r="AJ47" s="329"/>
      <c r="AK47" s="321"/>
      <c r="AL47" s="303"/>
      <c r="AM47" s="22"/>
      <c r="AN47" s="303"/>
      <c r="AO47" s="22"/>
      <c r="AP47" s="303"/>
      <c r="AQ47" s="378"/>
      <c r="AR47" s="367"/>
      <c r="AS47" s="22"/>
      <c r="AT47" s="360"/>
      <c r="AU47" s="361"/>
      <c r="AV47" s="361"/>
      <c r="AW47" s="361"/>
      <c r="AX47" s="331"/>
      <c r="AY47" s="323"/>
      <c r="AZ47" s="308"/>
      <c r="BA47" s="23"/>
      <c r="BB47" s="308"/>
      <c r="BC47" s="23"/>
      <c r="BD47" s="308"/>
      <c r="BE47" s="374"/>
      <c r="BF47" s="293"/>
      <c r="BG47" s="23"/>
      <c r="BH47" s="360"/>
      <c r="BI47" s="361"/>
      <c r="BJ47" s="361"/>
      <c r="BK47" s="371"/>
      <c r="BL47" s="336"/>
    </row>
    <row r="48" spans="1:64" s="24" customFormat="1" x14ac:dyDescent="0.25">
      <c r="A48" s="19"/>
      <c r="B48" s="241"/>
      <c r="C48" s="241"/>
      <c r="D48" s="228"/>
      <c r="E48" s="244"/>
      <c r="F48" s="259"/>
      <c r="G48" s="19"/>
      <c r="H48" s="389"/>
      <c r="I48" s="20"/>
      <c r="J48" s="285"/>
      <c r="K48" s="20"/>
      <c r="L48" s="285"/>
      <c r="M48" s="20"/>
      <c r="N48" s="285"/>
      <c r="O48" s="384"/>
      <c r="P48" s="20"/>
      <c r="Q48" s="20"/>
      <c r="R48" s="360"/>
      <c r="S48" s="361"/>
      <c r="T48" s="361"/>
      <c r="U48" s="361"/>
      <c r="V48" s="327"/>
      <c r="W48" s="317"/>
      <c r="X48" s="290"/>
      <c r="Y48" s="21"/>
      <c r="Z48" s="290"/>
      <c r="AA48" s="21"/>
      <c r="AB48" s="290"/>
      <c r="AC48" s="381"/>
      <c r="AD48" s="21"/>
      <c r="AE48" s="21"/>
      <c r="AF48" s="360"/>
      <c r="AG48" s="361"/>
      <c r="AH48" s="361"/>
      <c r="AI48" s="361"/>
      <c r="AJ48" s="329"/>
      <c r="AK48" s="321"/>
      <c r="AL48" s="303"/>
      <c r="AM48" s="22"/>
      <c r="AN48" s="303"/>
      <c r="AO48" s="22"/>
      <c r="AP48" s="303"/>
      <c r="AQ48" s="378"/>
      <c r="AR48" s="367"/>
      <c r="AS48" s="22"/>
      <c r="AT48" s="360"/>
      <c r="AU48" s="361"/>
      <c r="AV48" s="361"/>
      <c r="AW48" s="361"/>
      <c r="AX48" s="331"/>
      <c r="AY48" s="323"/>
      <c r="AZ48" s="308"/>
      <c r="BA48" s="23"/>
      <c r="BB48" s="308"/>
      <c r="BC48" s="23"/>
      <c r="BD48" s="308"/>
      <c r="BE48" s="374"/>
      <c r="BF48" s="293"/>
      <c r="BG48" s="23"/>
      <c r="BH48" s="360"/>
      <c r="BI48" s="361"/>
      <c r="BJ48" s="361"/>
      <c r="BK48" s="371"/>
      <c r="BL48" s="336"/>
    </row>
    <row r="49" spans="1:64" s="24" customFormat="1" x14ac:dyDescent="0.25">
      <c r="A49" s="19"/>
      <c r="B49" s="241"/>
      <c r="C49" s="241"/>
      <c r="D49" s="228"/>
      <c r="E49" s="244"/>
      <c r="F49" s="259"/>
      <c r="G49" s="19"/>
      <c r="H49" s="389"/>
      <c r="I49" s="20"/>
      <c r="J49" s="285"/>
      <c r="K49" s="20"/>
      <c r="L49" s="285"/>
      <c r="M49" s="20"/>
      <c r="N49" s="285"/>
      <c r="O49" s="384"/>
      <c r="P49" s="20"/>
      <c r="Q49" s="20"/>
      <c r="R49" s="360"/>
      <c r="S49" s="361"/>
      <c r="T49" s="361"/>
      <c r="U49" s="361"/>
      <c r="V49" s="327"/>
      <c r="W49" s="317"/>
      <c r="X49" s="290"/>
      <c r="Y49" s="21"/>
      <c r="Z49" s="290"/>
      <c r="AA49" s="21"/>
      <c r="AB49" s="290"/>
      <c r="AC49" s="381"/>
      <c r="AD49" s="21"/>
      <c r="AE49" s="21"/>
      <c r="AF49" s="360"/>
      <c r="AG49" s="361"/>
      <c r="AH49" s="361"/>
      <c r="AI49" s="361"/>
      <c r="AJ49" s="329"/>
      <c r="AK49" s="321"/>
      <c r="AL49" s="303"/>
      <c r="AM49" s="22"/>
      <c r="AN49" s="303"/>
      <c r="AO49" s="22"/>
      <c r="AP49" s="303"/>
      <c r="AQ49" s="378"/>
      <c r="AR49" s="367"/>
      <c r="AS49" s="22"/>
      <c r="AT49" s="360"/>
      <c r="AU49" s="361"/>
      <c r="AV49" s="361"/>
      <c r="AW49" s="361"/>
      <c r="AX49" s="331"/>
      <c r="AY49" s="323"/>
      <c r="AZ49" s="308"/>
      <c r="BA49" s="23"/>
      <c r="BB49" s="308"/>
      <c r="BC49" s="23"/>
      <c r="BD49" s="308"/>
      <c r="BE49" s="374"/>
      <c r="BF49" s="293"/>
      <c r="BG49" s="23"/>
      <c r="BH49" s="360"/>
      <c r="BI49" s="361"/>
      <c r="BJ49" s="361"/>
      <c r="BK49" s="371"/>
      <c r="BL49" s="336"/>
    </row>
    <row r="50" spans="1:64" s="24" customFormat="1" x14ac:dyDescent="0.25">
      <c r="A50" s="19"/>
      <c r="B50" s="241"/>
      <c r="C50" s="241"/>
      <c r="D50" s="228"/>
      <c r="E50" s="244"/>
      <c r="F50" s="259"/>
      <c r="G50" s="19"/>
      <c r="H50" s="389"/>
      <c r="I50" s="20"/>
      <c r="J50" s="285"/>
      <c r="K50" s="20"/>
      <c r="L50" s="285"/>
      <c r="M50" s="20"/>
      <c r="N50" s="285"/>
      <c r="O50" s="384"/>
      <c r="P50" s="20"/>
      <c r="Q50" s="20"/>
      <c r="R50" s="360"/>
      <c r="S50" s="361"/>
      <c r="T50" s="361"/>
      <c r="U50" s="361"/>
      <c r="V50" s="327"/>
      <c r="W50" s="317"/>
      <c r="X50" s="290"/>
      <c r="Y50" s="21"/>
      <c r="Z50" s="290"/>
      <c r="AA50" s="21"/>
      <c r="AB50" s="290"/>
      <c r="AC50" s="381"/>
      <c r="AD50" s="21"/>
      <c r="AE50" s="21"/>
      <c r="AF50" s="360"/>
      <c r="AG50" s="361"/>
      <c r="AH50" s="361"/>
      <c r="AI50" s="361"/>
      <c r="AJ50" s="329"/>
      <c r="AK50" s="321"/>
      <c r="AL50" s="303"/>
      <c r="AM50" s="22"/>
      <c r="AN50" s="303"/>
      <c r="AO50" s="22"/>
      <c r="AP50" s="303"/>
      <c r="AQ50" s="378"/>
      <c r="AR50" s="367"/>
      <c r="AS50" s="22"/>
      <c r="AT50" s="360"/>
      <c r="AU50" s="361"/>
      <c r="AV50" s="361"/>
      <c r="AW50" s="361"/>
      <c r="AX50" s="331"/>
      <c r="AY50" s="323"/>
      <c r="AZ50" s="308"/>
      <c r="BA50" s="23"/>
      <c r="BB50" s="308"/>
      <c r="BC50" s="23"/>
      <c r="BD50" s="308"/>
      <c r="BE50" s="374"/>
      <c r="BF50" s="293"/>
      <c r="BG50" s="23"/>
      <c r="BH50" s="360"/>
      <c r="BI50" s="361"/>
      <c r="BJ50" s="361"/>
      <c r="BK50" s="371"/>
      <c r="BL50" s="336"/>
    </row>
    <row r="51" spans="1:64" s="24" customFormat="1" x14ac:dyDescent="0.25">
      <c r="A51" s="19"/>
      <c r="B51" s="241"/>
      <c r="C51" s="241"/>
      <c r="D51" s="228"/>
      <c r="E51" s="244"/>
      <c r="F51" s="259"/>
      <c r="G51" s="19"/>
      <c r="H51" s="389"/>
      <c r="I51" s="20"/>
      <c r="J51" s="285"/>
      <c r="K51" s="20"/>
      <c r="L51" s="285"/>
      <c r="M51" s="20"/>
      <c r="N51" s="285"/>
      <c r="O51" s="384"/>
      <c r="P51" s="20"/>
      <c r="Q51" s="20"/>
      <c r="R51" s="360"/>
      <c r="S51" s="361"/>
      <c r="T51" s="361"/>
      <c r="U51" s="361"/>
      <c r="V51" s="327"/>
      <c r="W51" s="317"/>
      <c r="X51" s="290"/>
      <c r="Y51" s="21"/>
      <c r="Z51" s="290"/>
      <c r="AA51" s="21"/>
      <c r="AB51" s="290"/>
      <c r="AC51" s="381"/>
      <c r="AD51" s="21"/>
      <c r="AE51" s="21"/>
      <c r="AF51" s="360"/>
      <c r="AG51" s="361"/>
      <c r="AH51" s="361"/>
      <c r="AI51" s="361"/>
      <c r="AJ51" s="329"/>
      <c r="AK51" s="321"/>
      <c r="AL51" s="303"/>
      <c r="AM51" s="22"/>
      <c r="AN51" s="303"/>
      <c r="AO51" s="22"/>
      <c r="AP51" s="303"/>
      <c r="AQ51" s="378"/>
      <c r="AR51" s="367"/>
      <c r="AS51" s="22"/>
      <c r="AT51" s="360"/>
      <c r="AU51" s="361"/>
      <c r="AV51" s="361"/>
      <c r="AW51" s="361"/>
      <c r="AX51" s="331"/>
      <c r="AY51" s="323"/>
      <c r="AZ51" s="308"/>
      <c r="BA51" s="23"/>
      <c r="BB51" s="308"/>
      <c r="BC51" s="23"/>
      <c r="BD51" s="308"/>
      <c r="BE51" s="374"/>
      <c r="BF51" s="293"/>
      <c r="BG51" s="23"/>
      <c r="BH51" s="360"/>
      <c r="BI51" s="361"/>
      <c r="BJ51" s="361"/>
      <c r="BK51" s="371"/>
      <c r="BL51" s="336"/>
    </row>
    <row r="52" spans="1:64" s="24" customFormat="1" x14ac:dyDescent="0.25">
      <c r="A52" s="19"/>
      <c r="B52" s="241"/>
      <c r="C52" s="241"/>
      <c r="D52" s="228"/>
      <c r="E52" s="244"/>
      <c r="F52" s="259"/>
      <c r="G52" s="19"/>
      <c r="H52" s="389"/>
      <c r="I52" s="20"/>
      <c r="J52" s="285"/>
      <c r="K52" s="20"/>
      <c r="L52" s="285"/>
      <c r="M52" s="20"/>
      <c r="N52" s="285"/>
      <c r="O52" s="384"/>
      <c r="P52" s="20"/>
      <c r="Q52" s="20"/>
      <c r="R52" s="360"/>
      <c r="S52" s="361"/>
      <c r="T52" s="361"/>
      <c r="U52" s="361"/>
      <c r="V52" s="327"/>
      <c r="W52" s="317"/>
      <c r="X52" s="290"/>
      <c r="Y52" s="21"/>
      <c r="Z52" s="290"/>
      <c r="AA52" s="21"/>
      <c r="AB52" s="290"/>
      <c r="AC52" s="381"/>
      <c r="AD52" s="21"/>
      <c r="AE52" s="21"/>
      <c r="AF52" s="360"/>
      <c r="AG52" s="361"/>
      <c r="AH52" s="361"/>
      <c r="AI52" s="361"/>
      <c r="AJ52" s="329"/>
      <c r="AK52" s="321"/>
      <c r="AL52" s="303"/>
      <c r="AM52" s="22"/>
      <c r="AN52" s="303"/>
      <c r="AO52" s="22"/>
      <c r="AP52" s="303"/>
      <c r="AQ52" s="378"/>
      <c r="AR52" s="367"/>
      <c r="AS52" s="22"/>
      <c r="AT52" s="360"/>
      <c r="AU52" s="361"/>
      <c r="AV52" s="361"/>
      <c r="AW52" s="361"/>
      <c r="AX52" s="331"/>
      <c r="AY52" s="323"/>
      <c r="AZ52" s="308"/>
      <c r="BA52" s="23"/>
      <c r="BB52" s="308"/>
      <c r="BC52" s="23"/>
      <c r="BD52" s="308"/>
      <c r="BE52" s="374"/>
      <c r="BF52" s="293"/>
      <c r="BG52" s="23"/>
      <c r="BH52" s="360"/>
      <c r="BI52" s="361"/>
      <c r="BJ52" s="361"/>
      <c r="BK52" s="371"/>
      <c r="BL52" s="336"/>
    </row>
    <row r="53" spans="1:64" s="24" customFormat="1" x14ac:dyDescent="0.25">
      <c r="A53" s="19"/>
      <c r="B53" s="241"/>
      <c r="C53" s="241"/>
      <c r="D53" s="228"/>
      <c r="E53" s="244"/>
      <c r="F53" s="259"/>
      <c r="G53" s="19"/>
      <c r="H53" s="389"/>
      <c r="I53" s="20"/>
      <c r="J53" s="285"/>
      <c r="K53" s="20"/>
      <c r="L53" s="285"/>
      <c r="M53" s="20"/>
      <c r="N53" s="285"/>
      <c r="O53" s="384"/>
      <c r="P53" s="20"/>
      <c r="Q53" s="20"/>
      <c r="R53" s="360"/>
      <c r="S53" s="361"/>
      <c r="T53" s="361"/>
      <c r="U53" s="361"/>
      <c r="V53" s="327"/>
      <c r="W53" s="317"/>
      <c r="X53" s="290"/>
      <c r="Y53" s="21"/>
      <c r="Z53" s="290"/>
      <c r="AA53" s="21"/>
      <c r="AB53" s="290"/>
      <c r="AC53" s="381"/>
      <c r="AD53" s="21"/>
      <c r="AE53" s="21"/>
      <c r="AF53" s="360"/>
      <c r="AG53" s="361"/>
      <c r="AH53" s="361"/>
      <c r="AI53" s="361"/>
      <c r="AJ53" s="329"/>
      <c r="AK53" s="321"/>
      <c r="AL53" s="303"/>
      <c r="AM53" s="22"/>
      <c r="AN53" s="303"/>
      <c r="AO53" s="22"/>
      <c r="AP53" s="303"/>
      <c r="AQ53" s="378"/>
      <c r="AR53" s="367"/>
      <c r="AS53" s="22"/>
      <c r="AT53" s="360"/>
      <c r="AU53" s="361"/>
      <c r="AV53" s="361"/>
      <c r="AW53" s="361"/>
      <c r="AX53" s="331"/>
      <c r="AY53" s="323"/>
      <c r="AZ53" s="308"/>
      <c r="BA53" s="23"/>
      <c r="BB53" s="308"/>
      <c r="BC53" s="23"/>
      <c r="BD53" s="308"/>
      <c r="BE53" s="374"/>
      <c r="BF53" s="293"/>
      <c r="BG53" s="23"/>
      <c r="BH53" s="360"/>
      <c r="BI53" s="361"/>
      <c r="BJ53" s="361"/>
      <c r="BK53" s="371"/>
      <c r="BL53" s="336"/>
    </row>
    <row r="54" spans="1:64" s="24" customFormat="1" x14ac:dyDescent="0.25">
      <c r="A54" s="19"/>
      <c r="B54" s="241"/>
      <c r="C54" s="241"/>
      <c r="D54" s="228"/>
      <c r="E54" s="244"/>
      <c r="F54" s="259"/>
      <c r="G54" s="19"/>
      <c r="H54" s="389"/>
      <c r="I54" s="20"/>
      <c r="J54" s="285"/>
      <c r="K54" s="20"/>
      <c r="L54" s="285"/>
      <c r="M54" s="20"/>
      <c r="N54" s="285"/>
      <c r="O54" s="384"/>
      <c r="P54" s="20"/>
      <c r="Q54" s="20"/>
      <c r="R54" s="360"/>
      <c r="S54" s="361"/>
      <c r="T54" s="361"/>
      <c r="U54" s="361"/>
      <c r="V54" s="327"/>
      <c r="W54" s="317"/>
      <c r="X54" s="290"/>
      <c r="Y54" s="21"/>
      <c r="Z54" s="290"/>
      <c r="AA54" s="21"/>
      <c r="AB54" s="290"/>
      <c r="AC54" s="381"/>
      <c r="AD54" s="21"/>
      <c r="AE54" s="21"/>
      <c r="AF54" s="360"/>
      <c r="AG54" s="361"/>
      <c r="AH54" s="361"/>
      <c r="AI54" s="361"/>
      <c r="AJ54" s="329"/>
      <c r="AK54" s="321"/>
      <c r="AL54" s="303"/>
      <c r="AM54" s="22"/>
      <c r="AN54" s="303"/>
      <c r="AO54" s="22"/>
      <c r="AP54" s="303"/>
      <c r="AQ54" s="378"/>
      <c r="AR54" s="367"/>
      <c r="AS54" s="22"/>
      <c r="AT54" s="360"/>
      <c r="AU54" s="361"/>
      <c r="AV54" s="361"/>
      <c r="AW54" s="361"/>
      <c r="AX54" s="331"/>
      <c r="AY54" s="323"/>
      <c r="AZ54" s="308"/>
      <c r="BA54" s="23"/>
      <c r="BB54" s="308"/>
      <c r="BC54" s="23"/>
      <c r="BD54" s="308"/>
      <c r="BE54" s="374"/>
      <c r="BF54" s="293"/>
      <c r="BG54" s="23"/>
      <c r="BH54" s="360"/>
      <c r="BI54" s="361"/>
      <c r="BJ54" s="361"/>
      <c r="BK54" s="371"/>
      <c r="BL54" s="336"/>
    </row>
    <row r="55" spans="1:64" s="24" customFormat="1" x14ac:dyDescent="0.25">
      <c r="A55" s="19"/>
      <c r="B55" s="241"/>
      <c r="C55" s="241"/>
      <c r="D55" s="228"/>
      <c r="E55" s="244"/>
      <c r="F55" s="259"/>
      <c r="G55" s="19"/>
      <c r="H55" s="389"/>
      <c r="I55" s="20"/>
      <c r="J55" s="285"/>
      <c r="K55" s="20"/>
      <c r="L55" s="285"/>
      <c r="M55" s="20"/>
      <c r="N55" s="285"/>
      <c r="O55" s="384"/>
      <c r="P55" s="20"/>
      <c r="Q55" s="20"/>
      <c r="R55" s="360"/>
      <c r="S55" s="361"/>
      <c r="T55" s="361"/>
      <c r="U55" s="361"/>
      <c r="V55" s="327"/>
      <c r="W55" s="317"/>
      <c r="X55" s="290"/>
      <c r="Y55" s="21"/>
      <c r="Z55" s="290"/>
      <c r="AA55" s="21"/>
      <c r="AB55" s="290"/>
      <c r="AC55" s="381"/>
      <c r="AD55" s="21"/>
      <c r="AE55" s="21"/>
      <c r="AF55" s="360"/>
      <c r="AG55" s="361"/>
      <c r="AH55" s="361"/>
      <c r="AI55" s="361"/>
      <c r="AJ55" s="329"/>
      <c r="AK55" s="321"/>
      <c r="AL55" s="303"/>
      <c r="AM55" s="22"/>
      <c r="AN55" s="303"/>
      <c r="AO55" s="22"/>
      <c r="AP55" s="303"/>
      <c r="AQ55" s="378"/>
      <c r="AR55" s="367"/>
      <c r="AS55" s="22"/>
      <c r="AT55" s="360"/>
      <c r="AU55" s="361"/>
      <c r="AV55" s="361"/>
      <c r="AW55" s="361"/>
      <c r="AX55" s="331"/>
      <c r="AY55" s="323"/>
      <c r="AZ55" s="308"/>
      <c r="BA55" s="23"/>
      <c r="BB55" s="308"/>
      <c r="BC55" s="23"/>
      <c r="BD55" s="308"/>
      <c r="BE55" s="374"/>
      <c r="BF55" s="293"/>
      <c r="BG55" s="23"/>
      <c r="BH55" s="360"/>
      <c r="BI55" s="361"/>
      <c r="BJ55" s="361"/>
      <c r="BK55" s="371"/>
      <c r="BL55" s="336"/>
    </row>
    <row r="56" spans="1:64" s="24" customFormat="1" x14ac:dyDescent="0.25">
      <c r="A56" s="19"/>
      <c r="B56" s="241"/>
      <c r="C56" s="241"/>
      <c r="D56" s="228"/>
      <c r="E56" s="244"/>
      <c r="F56" s="259"/>
      <c r="G56" s="19"/>
      <c r="H56" s="389"/>
      <c r="I56" s="20"/>
      <c r="J56" s="285"/>
      <c r="K56" s="20"/>
      <c r="L56" s="285"/>
      <c r="M56" s="20"/>
      <c r="N56" s="285"/>
      <c r="O56" s="384"/>
      <c r="P56" s="20"/>
      <c r="Q56" s="20"/>
      <c r="R56" s="360"/>
      <c r="S56" s="361"/>
      <c r="T56" s="361"/>
      <c r="U56" s="361"/>
      <c r="V56" s="327"/>
      <c r="W56" s="317"/>
      <c r="X56" s="290"/>
      <c r="Y56" s="21"/>
      <c r="Z56" s="290"/>
      <c r="AA56" s="21"/>
      <c r="AB56" s="290"/>
      <c r="AC56" s="381"/>
      <c r="AD56" s="21"/>
      <c r="AE56" s="21"/>
      <c r="AF56" s="360"/>
      <c r="AG56" s="361"/>
      <c r="AH56" s="361"/>
      <c r="AI56" s="361"/>
      <c r="AJ56" s="329"/>
      <c r="AK56" s="321"/>
      <c r="AL56" s="303"/>
      <c r="AM56" s="22"/>
      <c r="AN56" s="303"/>
      <c r="AO56" s="22"/>
      <c r="AP56" s="303"/>
      <c r="AQ56" s="378"/>
      <c r="AR56" s="367"/>
      <c r="AS56" s="22"/>
      <c r="AT56" s="360"/>
      <c r="AU56" s="361"/>
      <c r="AV56" s="361"/>
      <c r="AW56" s="361"/>
      <c r="AX56" s="331"/>
      <c r="AY56" s="323"/>
      <c r="AZ56" s="308"/>
      <c r="BA56" s="23"/>
      <c r="BB56" s="308"/>
      <c r="BC56" s="23"/>
      <c r="BD56" s="308"/>
      <c r="BE56" s="374"/>
      <c r="BF56" s="293"/>
      <c r="BG56" s="23"/>
      <c r="BH56" s="360"/>
      <c r="BI56" s="361"/>
      <c r="BJ56" s="361"/>
      <c r="BK56" s="371"/>
      <c r="BL56" s="336"/>
    </row>
    <row r="57" spans="1:64" s="24" customFormat="1" x14ac:dyDescent="0.25">
      <c r="A57" s="19"/>
      <c r="B57" s="241"/>
      <c r="C57" s="241"/>
      <c r="D57" s="228"/>
      <c r="E57" s="244"/>
      <c r="F57" s="259"/>
      <c r="G57" s="19"/>
      <c r="H57" s="389"/>
      <c r="I57" s="20"/>
      <c r="J57" s="285"/>
      <c r="K57" s="20"/>
      <c r="L57" s="285"/>
      <c r="M57" s="20"/>
      <c r="N57" s="285"/>
      <c r="O57" s="384"/>
      <c r="P57" s="20"/>
      <c r="Q57" s="20"/>
      <c r="R57" s="360"/>
      <c r="S57" s="361"/>
      <c r="T57" s="361"/>
      <c r="U57" s="361"/>
      <c r="V57" s="327"/>
      <c r="W57" s="317"/>
      <c r="X57" s="290"/>
      <c r="Y57" s="21"/>
      <c r="Z57" s="290"/>
      <c r="AA57" s="21"/>
      <c r="AB57" s="290"/>
      <c r="AC57" s="381"/>
      <c r="AD57" s="21"/>
      <c r="AE57" s="21"/>
      <c r="AF57" s="360"/>
      <c r="AG57" s="361"/>
      <c r="AH57" s="361"/>
      <c r="AI57" s="361"/>
      <c r="AJ57" s="329"/>
      <c r="AK57" s="321"/>
      <c r="AL57" s="303"/>
      <c r="AM57" s="22"/>
      <c r="AN57" s="303"/>
      <c r="AO57" s="22"/>
      <c r="AP57" s="303"/>
      <c r="AQ57" s="378"/>
      <c r="AR57" s="367"/>
      <c r="AS57" s="22"/>
      <c r="AT57" s="360"/>
      <c r="AU57" s="361"/>
      <c r="AV57" s="361"/>
      <c r="AW57" s="361"/>
      <c r="AX57" s="331"/>
      <c r="AY57" s="323"/>
      <c r="AZ57" s="308"/>
      <c r="BA57" s="23"/>
      <c r="BB57" s="308"/>
      <c r="BC57" s="23"/>
      <c r="BD57" s="308"/>
      <c r="BE57" s="374"/>
      <c r="BF57" s="293"/>
      <c r="BG57" s="23"/>
      <c r="BH57" s="360"/>
      <c r="BI57" s="361"/>
      <c r="BJ57" s="361"/>
      <c r="BK57" s="371"/>
      <c r="BL57" s="336"/>
    </row>
    <row r="58" spans="1:64" s="24" customFormat="1" x14ac:dyDescent="0.25">
      <c r="A58" s="19"/>
      <c r="B58" s="243"/>
      <c r="C58" s="241"/>
      <c r="D58" s="228"/>
      <c r="E58" s="244"/>
      <c r="F58" s="259"/>
      <c r="G58" s="19"/>
      <c r="H58" s="389"/>
      <c r="I58" s="20"/>
      <c r="J58" s="285"/>
      <c r="K58" s="20"/>
      <c r="L58" s="285"/>
      <c r="M58" s="20"/>
      <c r="N58" s="285"/>
      <c r="O58" s="384"/>
      <c r="P58" s="20"/>
      <c r="Q58" s="20"/>
      <c r="R58" s="360"/>
      <c r="S58" s="361"/>
      <c r="T58" s="361"/>
      <c r="U58" s="361"/>
      <c r="V58" s="327"/>
      <c r="W58" s="317"/>
      <c r="X58" s="290"/>
      <c r="Y58" s="21"/>
      <c r="Z58" s="290"/>
      <c r="AA58" s="21"/>
      <c r="AB58" s="290"/>
      <c r="AC58" s="381"/>
      <c r="AD58" s="21"/>
      <c r="AE58" s="21"/>
      <c r="AF58" s="360"/>
      <c r="AG58" s="361"/>
      <c r="AH58" s="361"/>
      <c r="AI58" s="361"/>
      <c r="AJ58" s="329"/>
      <c r="AK58" s="321"/>
      <c r="AL58" s="303"/>
      <c r="AM58" s="22"/>
      <c r="AN58" s="303"/>
      <c r="AO58" s="22"/>
      <c r="AP58" s="303"/>
      <c r="AQ58" s="378"/>
      <c r="AR58" s="367"/>
      <c r="AS58" s="22"/>
      <c r="AT58" s="360"/>
      <c r="AU58" s="361"/>
      <c r="AV58" s="361"/>
      <c r="AW58" s="361"/>
      <c r="AX58" s="331"/>
      <c r="AY58" s="323"/>
      <c r="AZ58" s="308"/>
      <c r="BA58" s="23"/>
      <c r="BB58" s="308"/>
      <c r="BC58" s="23"/>
      <c r="BD58" s="308"/>
      <c r="BE58" s="374"/>
      <c r="BF58" s="293"/>
      <c r="BG58" s="23"/>
      <c r="BH58" s="360"/>
      <c r="BI58" s="361"/>
      <c r="BJ58" s="361"/>
      <c r="BK58" s="371"/>
      <c r="BL58" s="336"/>
    </row>
    <row r="59" spans="1:64" s="24" customFormat="1" x14ac:dyDescent="0.25">
      <c r="A59" s="19"/>
      <c r="B59" s="241"/>
      <c r="C59" s="241"/>
      <c r="D59" s="228"/>
      <c r="E59" s="244"/>
      <c r="F59" s="259"/>
      <c r="G59" s="19"/>
      <c r="H59" s="389"/>
      <c r="I59" s="20"/>
      <c r="J59" s="285"/>
      <c r="K59" s="20"/>
      <c r="L59" s="285"/>
      <c r="M59" s="20"/>
      <c r="N59" s="285"/>
      <c r="O59" s="384"/>
      <c r="P59" s="20"/>
      <c r="Q59" s="20"/>
      <c r="R59" s="360"/>
      <c r="S59" s="361"/>
      <c r="T59" s="361"/>
      <c r="U59" s="361"/>
      <c r="V59" s="327"/>
      <c r="W59" s="317"/>
      <c r="X59" s="290"/>
      <c r="Y59" s="21"/>
      <c r="Z59" s="290"/>
      <c r="AA59" s="21"/>
      <c r="AB59" s="290"/>
      <c r="AC59" s="381"/>
      <c r="AD59" s="21"/>
      <c r="AE59" s="21"/>
      <c r="AF59" s="360"/>
      <c r="AG59" s="361"/>
      <c r="AH59" s="361"/>
      <c r="AI59" s="361"/>
      <c r="AJ59" s="329"/>
      <c r="AK59" s="321"/>
      <c r="AL59" s="303"/>
      <c r="AM59" s="22"/>
      <c r="AN59" s="303"/>
      <c r="AO59" s="22"/>
      <c r="AP59" s="303"/>
      <c r="AQ59" s="378"/>
      <c r="AR59" s="367"/>
      <c r="AS59" s="22"/>
      <c r="AT59" s="360"/>
      <c r="AU59" s="361"/>
      <c r="AV59" s="361"/>
      <c r="AW59" s="361"/>
      <c r="AX59" s="331"/>
      <c r="AY59" s="323"/>
      <c r="AZ59" s="308"/>
      <c r="BA59" s="23"/>
      <c r="BB59" s="308"/>
      <c r="BC59" s="23"/>
      <c r="BD59" s="308"/>
      <c r="BE59" s="374"/>
      <c r="BF59" s="293"/>
      <c r="BG59" s="23"/>
      <c r="BH59" s="360"/>
      <c r="BI59" s="361"/>
      <c r="BJ59" s="361"/>
      <c r="BK59" s="371"/>
      <c r="BL59" s="336"/>
    </row>
    <row r="60" spans="1:64" s="24" customFormat="1" x14ac:dyDescent="0.25">
      <c r="A60" s="19"/>
      <c r="B60" s="241"/>
      <c r="C60" s="241"/>
      <c r="D60" s="228"/>
      <c r="E60" s="244"/>
      <c r="F60" s="259"/>
      <c r="G60" s="19"/>
      <c r="H60" s="389"/>
      <c r="I60" s="20"/>
      <c r="J60" s="285"/>
      <c r="K60" s="20"/>
      <c r="L60" s="285"/>
      <c r="M60" s="20"/>
      <c r="N60" s="285"/>
      <c r="O60" s="384"/>
      <c r="P60" s="20"/>
      <c r="Q60" s="20"/>
      <c r="R60" s="360"/>
      <c r="S60" s="361"/>
      <c r="T60" s="361"/>
      <c r="U60" s="361"/>
      <c r="V60" s="327"/>
      <c r="W60" s="317"/>
      <c r="X60" s="290"/>
      <c r="Y60" s="21"/>
      <c r="Z60" s="290"/>
      <c r="AA60" s="21"/>
      <c r="AB60" s="290"/>
      <c r="AC60" s="381"/>
      <c r="AD60" s="21"/>
      <c r="AE60" s="21"/>
      <c r="AF60" s="360"/>
      <c r="AG60" s="361"/>
      <c r="AH60" s="361"/>
      <c r="AI60" s="361"/>
      <c r="AJ60" s="329"/>
      <c r="AK60" s="321"/>
      <c r="AL60" s="303"/>
      <c r="AM60" s="22"/>
      <c r="AN60" s="303"/>
      <c r="AO60" s="22"/>
      <c r="AP60" s="303"/>
      <c r="AQ60" s="378"/>
      <c r="AR60" s="367"/>
      <c r="AS60" s="22"/>
      <c r="AT60" s="360"/>
      <c r="AU60" s="361"/>
      <c r="AV60" s="361"/>
      <c r="AW60" s="361"/>
      <c r="AX60" s="331"/>
      <c r="AY60" s="323"/>
      <c r="AZ60" s="308"/>
      <c r="BA60" s="23"/>
      <c r="BB60" s="308"/>
      <c r="BC60" s="23"/>
      <c r="BD60" s="308"/>
      <c r="BE60" s="374"/>
      <c r="BF60" s="293"/>
      <c r="BG60" s="23"/>
      <c r="BH60" s="360"/>
      <c r="BI60" s="361"/>
      <c r="BJ60" s="361"/>
      <c r="BK60" s="371"/>
      <c r="BL60" s="336"/>
    </row>
    <row r="61" spans="1:64" s="24" customFormat="1" x14ac:dyDescent="0.25">
      <c r="A61" s="19"/>
      <c r="B61" s="241"/>
      <c r="C61" s="241"/>
      <c r="D61" s="228"/>
      <c r="E61" s="244"/>
      <c r="F61" s="259"/>
      <c r="G61" s="19"/>
      <c r="H61" s="389"/>
      <c r="I61" s="20"/>
      <c r="J61" s="285"/>
      <c r="K61" s="20"/>
      <c r="L61" s="285"/>
      <c r="M61" s="20"/>
      <c r="N61" s="285"/>
      <c r="O61" s="384"/>
      <c r="P61" s="20"/>
      <c r="Q61" s="20"/>
      <c r="R61" s="360"/>
      <c r="S61" s="361"/>
      <c r="T61" s="361"/>
      <c r="U61" s="361"/>
      <c r="V61" s="327"/>
      <c r="W61" s="317"/>
      <c r="X61" s="290"/>
      <c r="Y61" s="21"/>
      <c r="Z61" s="290"/>
      <c r="AA61" s="21"/>
      <c r="AB61" s="290"/>
      <c r="AC61" s="381"/>
      <c r="AD61" s="21"/>
      <c r="AE61" s="21"/>
      <c r="AF61" s="360"/>
      <c r="AG61" s="361"/>
      <c r="AH61" s="361"/>
      <c r="AI61" s="361"/>
      <c r="AJ61" s="329"/>
      <c r="AK61" s="321"/>
      <c r="AL61" s="303"/>
      <c r="AM61" s="22"/>
      <c r="AN61" s="303"/>
      <c r="AO61" s="22"/>
      <c r="AP61" s="303"/>
      <c r="AQ61" s="378"/>
      <c r="AR61" s="367"/>
      <c r="AS61" s="22"/>
      <c r="AT61" s="360"/>
      <c r="AU61" s="361"/>
      <c r="AV61" s="361"/>
      <c r="AW61" s="361"/>
      <c r="AX61" s="331"/>
      <c r="AY61" s="323"/>
      <c r="AZ61" s="308"/>
      <c r="BA61" s="23"/>
      <c r="BB61" s="308"/>
      <c r="BC61" s="23"/>
      <c r="BD61" s="308"/>
      <c r="BE61" s="374"/>
      <c r="BF61" s="293"/>
      <c r="BG61" s="23"/>
      <c r="BH61" s="360"/>
      <c r="BI61" s="361"/>
      <c r="BJ61" s="361"/>
      <c r="BK61" s="371"/>
      <c r="BL61" s="336"/>
    </row>
    <row r="62" spans="1:64" s="24" customFormat="1" x14ac:dyDescent="0.25">
      <c r="A62" s="19"/>
      <c r="B62" s="241"/>
      <c r="C62" s="241"/>
      <c r="D62" s="228"/>
      <c r="E62" s="244"/>
      <c r="F62" s="259"/>
      <c r="G62" s="19"/>
      <c r="H62" s="389"/>
      <c r="I62" s="20"/>
      <c r="J62" s="285"/>
      <c r="K62" s="20"/>
      <c r="L62" s="285"/>
      <c r="M62" s="20"/>
      <c r="N62" s="285"/>
      <c r="O62" s="384"/>
      <c r="P62" s="20"/>
      <c r="Q62" s="20"/>
      <c r="R62" s="360"/>
      <c r="S62" s="361"/>
      <c r="T62" s="361"/>
      <c r="U62" s="361"/>
      <c r="V62" s="327"/>
      <c r="W62" s="317"/>
      <c r="X62" s="290"/>
      <c r="Y62" s="21"/>
      <c r="Z62" s="290"/>
      <c r="AA62" s="21"/>
      <c r="AB62" s="290"/>
      <c r="AC62" s="381"/>
      <c r="AD62" s="21"/>
      <c r="AE62" s="21"/>
      <c r="AF62" s="360"/>
      <c r="AG62" s="361"/>
      <c r="AH62" s="361"/>
      <c r="AI62" s="361"/>
      <c r="AJ62" s="329"/>
      <c r="AK62" s="321"/>
      <c r="AL62" s="303"/>
      <c r="AM62" s="22"/>
      <c r="AN62" s="303"/>
      <c r="AO62" s="22"/>
      <c r="AP62" s="303"/>
      <c r="AQ62" s="378"/>
      <c r="AR62" s="367"/>
      <c r="AS62" s="22"/>
      <c r="AT62" s="360"/>
      <c r="AU62" s="361"/>
      <c r="AV62" s="361"/>
      <c r="AW62" s="361"/>
      <c r="AX62" s="331"/>
      <c r="AY62" s="323"/>
      <c r="AZ62" s="308"/>
      <c r="BA62" s="23"/>
      <c r="BB62" s="308"/>
      <c r="BC62" s="23"/>
      <c r="BD62" s="308"/>
      <c r="BE62" s="374"/>
      <c r="BF62" s="293"/>
      <c r="BG62" s="23"/>
      <c r="BH62" s="360"/>
      <c r="BI62" s="361"/>
      <c r="BJ62" s="361"/>
      <c r="BK62" s="371"/>
      <c r="BL62" s="336"/>
    </row>
    <row r="63" spans="1:64" s="24" customFormat="1" x14ac:dyDescent="0.25">
      <c r="A63" s="19"/>
      <c r="B63" s="241"/>
      <c r="C63" s="241"/>
      <c r="D63" s="228"/>
      <c r="E63" s="244"/>
      <c r="F63" s="259"/>
      <c r="G63" s="19"/>
      <c r="H63" s="389"/>
      <c r="I63" s="20"/>
      <c r="J63" s="285"/>
      <c r="K63" s="20"/>
      <c r="L63" s="285"/>
      <c r="M63" s="20"/>
      <c r="N63" s="285"/>
      <c r="O63" s="384"/>
      <c r="P63" s="20"/>
      <c r="Q63" s="20"/>
      <c r="R63" s="360"/>
      <c r="S63" s="361"/>
      <c r="T63" s="361"/>
      <c r="U63" s="361"/>
      <c r="V63" s="327"/>
      <c r="W63" s="317"/>
      <c r="X63" s="290"/>
      <c r="Y63" s="21"/>
      <c r="Z63" s="290"/>
      <c r="AA63" s="21"/>
      <c r="AB63" s="290"/>
      <c r="AC63" s="381"/>
      <c r="AD63" s="21"/>
      <c r="AE63" s="21"/>
      <c r="AF63" s="360"/>
      <c r="AG63" s="361"/>
      <c r="AH63" s="361"/>
      <c r="AI63" s="361"/>
      <c r="AJ63" s="329"/>
      <c r="AK63" s="321"/>
      <c r="AL63" s="303"/>
      <c r="AM63" s="22"/>
      <c r="AN63" s="303"/>
      <c r="AO63" s="22"/>
      <c r="AP63" s="303"/>
      <c r="AQ63" s="378"/>
      <c r="AR63" s="367"/>
      <c r="AS63" s="22"/>
      <c r="AT63" s="360"/>
      <c r="AU63" s="361"/>
      <c r="AV63" s="361"/>
      <c r="AW63" s="361"/>
      <c r="AX63" s="331"/>
      <c r="AY63" s="323"/>
      <c r="AZ63" s="308"/>
      <c r="BA63" s="23"/>
      <c r="BB63" s="308"/>
      <c r="BC63" s="23"/>
      <c r="BD63" s="308"/>
      <c r="BE63" s="374"/>
      <c r="BF63" s="293"/>
      <c r="BG63" s="23"/>
      <c r="BH63" s="360"/>
      <c r="BI63" s="361"/>
      <c r="BJ63" s="361"/>
      <c r="BK63" s="371"/>
      <c r="BL63" s="336"/>
    </row>
    <row r="64" spans="1:64" s="24" customFormat="1" x14ac:dyDescent="0.25">
      <c r="A64" s="19"/>
      <c r="B64" s="241"/>
      <c r="C64" s="241"/>
      <c r="D64" s="228"/>
      <c r="E64" s="244"/>
      <c r="F64" s="259"/>
      <c r="G64" s="19"/>
      <c r="H64" s="389"/>
      <c r="I64" s="20"/>
      <c r="J64" s="285"/>
      <c r="K64" s="20"/>
      <c r="L64" s="285"/>
      <c r="M64" s="20"/>
      <c r="N64" s="285"/>
      <c r="O64" s="384"/>
      <c r="P64" s="20"/>
      <c r="Q64" s="20"/>
      <c r="R64" s="360"/>
      <c r="S64" s="361"/>
      <c r="T64" s="361"/>
      <c r="U64" s="361"/>
      <c r="V64" s="327"/>
      <c r="W64" s="317"/>
      <c r="X64" s="290"/>
      <c r="Y64" s="21"/>
      <c r="Z64" s="290"/>
      <c r="AA64" s="21"/>
      <c r="AB64" s="290"/>
      <c r="AC64" s="381"/>
      <c r="AD64" s="21"/>
      <c r="AE64" s="21"/>
      <c r="AF64" s="360"/>
      <c r="AG64" s="361"/>
      <c r="AH64" s="361"/>
      <c r="AI64" s="361"/>
      <c r="AJ64" s="329"/>
      <c r="AK64" s="321"/>
      <c r="AL64" s="303"/>
      <c r="AM64" s="22"/>
      <c r="AN64" s="303"/>
      <c r="AO64" s="22"/>
      <c r="AP64" s="303"/>
      <c r="AQ64" s="378"/>
      <c r="AR64" s="367"/>
      <c r="AS64" s="22"/>
      <c r="AT64" s="360"/>
      <c r="AU64" s="361"/>
      <c r="AV64" s="361"/>
      <c r="AW64" s="361"/>
      <c r="AX64" s="331"/>
      <c r="AY64" s="323"/>
      <c r="AZ64" s="308"/>
      <c r="BA64" s="23"/>
      <c r="BB64" s="308"/>
      <c r="BC64" s="23"/>
      <c r="BD64" s="308"/>
      <c r="BE64" s="374"/>
      <c r="BF64" s="293"/>
      <c r="BG64" s="23"/>
      <c r="BH64" s="360"/>
      <c r="BI64" s="361"/>
      <c r="BJ64" s="361"/>
      <c r="BK64" s="371"/>
      <c r="BL64" s="336"/>
    </row>
    <row r="65" spans="1:64" s="24" customFormat="1" x14ac:dyDescent="0.25">
      <c r="A65" s="19"/>
      <c r="B65" s="241"/>
      <c r="C65" s="241"/>
      <c r="D65" s="228"/>
      <c r="E65" s="244"/>
      <c r="F65" s="259"/>
      <c r="G65" s="19"/>
      <c r="H65" s="389"/>
      <c r="I65" s="20"/>
      <c r="J65" s="285"/>
      <c r="K65" s="20"/>
      <c r="L65" s="285"/>
      <c r="M65" s="20"/>
      <c r="N65" s="285"/>
      <c r="O65" s="384"/>
      <c r="P65" s="20"/>
      <c r="Q65" s="20"/>
      <c r="R65" s="360"/>
      <c r="S65" s="361"/>
      <c r="T65" s="361"/>
      <c r="U65" s="361"/>
      <c r="V65" s="327"/>
      <c r="W65" s="317"/>
      <c r="X65" s="290"/>
      <c r="Y65" s="21"/>
      <c r="Z65" s="290"/>
      <c r="AA65" s="21"/>
      <c r="AB65" s="290"/>
      <c r="AC65" s="381"/>
      <c r="AD65" s="21"/>
      <c r="AE65" s="21"/>
      <c r="AF65" s="360"/>
      <c r="AG65" s="361"/>
      <c r="AH65" s="361"/>
      <c r="AI65" s="361"/>
      <c r="AJ65" s="329"/>
      <c r="AK65" s="321"/>
      <c r="AL65" s="303"/>
      <c r="AM65" s="22"/>
      <c r="AN65" s="303"/>
      <c r="AO65" s="22"/>
      <c r="AP65" s="303"/>
      <c r="AQ65" s="378"/>
      <c r="AR65" s="367"/>
      <c r="AS65" s="22"/>
      <c r="AT65" s="360"/>
      <c r="AU65" s="361"/>
      <c r="AV65" s="361"/>
      <c r="AW65" s="361"/>
      <c r="AX65" s="331"/>
      <c r="AY65" s="323"/>
      <c r="AZ65" s="308"/>
      <c r="BA65" s="23"/>
      <c r="BB65" s="308"/>
      <c r="BC65" s="23"/>
      <c r="BD65" s="308"/>
      <c r="BE65" s="374"/>
      <c r="BF65" s="293"/>
      <c r="BG65" s="23"/>
      <c r="BH65" s="360"/>
      <c r="BI65" s="361"/>
      <c r="BJ65" s="361"/>
      <c r="BK65" s="371"/>
      <c r="BL65" s="336"/>
    </row>
    <row r="66" spans="1:64" s="24" customFormat="1" x14ac:dyDescent="0.25">
      <c r="A66" s="19"/>
      <c r="B66" s="241"/>
      <c r="C66" s="241"/>
      <c r="D66" s="228"/>
      <c r="E66" s="244"/>
      <c r="F66" s="259"/>
      <c r="G66" s="19"/>
      <c r="H66" s="389"/>
      <c r="I66" s="20"/>
      <c r="J66" s="285"/>
      <c r="K66" s="20"/>
      <c r="L66" s="285"/>
      <c r="M66" s="20"/>
      <c r="N66" s="285"/>
      <c r="O66" s="384"/>
      <c r="P66" s="20"/>
      <c r="Q66" s="20"/>
      <c r="R66" s="360"/>
      <c r="S66" s="361"/>
      <c r="T66" s="361"/>
      <c r="U66" s="361"/>
      <c r="V66" s="327"/>
      <c r="W66" s="317"/>
      <c r="X66" s="290"/>
      <c r="Y66" s="21"/>
      <c r="Z66" s="290"/>
      <c r="AA66" s="21"/>
      <c r="AB66" s="290"/>
      <c r="AC66" s="381"/>
      <c r="AD66" s="21"/>
      <c r="AE66" s="21"/>
      <c r="AF66" s="360"/>
      <c r="AG66" s="361"/>
      <c r="AH66" s="361"/>
      <c r="AI66" s="361"/>
      <c r="AJ66" s="329"/>
      <c r="AK66" s="321"/>
      <c r="AL66" s="303"/>
      <c r="AM66" s="22"/>
      <c r="AN66" s="303"/>
      <c r="AO66" s="22"/>
      <c r="AP66" s="303"/>
      <c r="AQ66" s="378"/>
      <c r="AR66" s="367"/>
      <c r="AS66" s="22"/>
      <c r="AT66" s="360"/>
      <c r="AU66" s="361"/>
      <c r="AV66" s="361"/>
      <c r="AW66" s="361"/>
      <c r="AX66" s="331"/>
      <c r="AY66" s="323"/>
      <c r="AZ66" s="308"/>
      <c r="BA66" s="23"/>
      <c r="BB66" s="308"/>
      <c r="BC66" s="23"/>
      <c r="BD66" s="308"/>
      <c r="BE66" s="374"/>
      <c r="BF66" s="293"/>
      <c r="BG66" s="23"/>
      <c r="BH66" s="360"/>
      <c r="BI66" s="361"/>
      <c r="BJ66" s="361"/>
      <c r="BK66" s="371"/>
      <c r="BL66" s="336"/>
    </row>
    <row r="67" spans="1:64" s="24" customFormat="1" x14ac:dyDescent="0.25">
      <c r="A67" s="19"/>
      <c r="B67" s="241"/>
      <c r="C67" s="241"/>
      <c r="D67" s="228"/>
      <c r="E67" s="244"/>
      <c r="F67" s="259"/>
      <c r="G67" s="19"/>
      <c r="H67" s="389"/>
      <c r="I67" s="20"/>
      <c r="J67" s="285"/>
      <c r="K67" s="20"/>
      <c r="L67" s="285"/>
      <c r="M67" s="20"/>
      <c r="N67" s="285"/>
      <c r="O67" s="384"/>
      <c r="P67" s="20"/>
      <c r="Q67" s="20"/>
      <c r="R67" s="360"/>
      <c r="S67" s="361"/>
      <c r="T67" s="361"/>
      <c r="U67" s="361"/>
      <c r="V67" s="327"/>
      <c r="W67" s="317"/>
      <c r="X67" s="290"/>
      <c r="Y67" s="21"/>
      <c r="Z67" s="290"/>
      <c r="AA67" s="21"/>
      <c r="AB67" s="290"/>
      <c r="AC67" s="381"/>
      <c r="AD67" s="21"/>
      <c r="AE67" s="21"/>
      <c r="AF67" s="360"/>
      <c r="AG67" s="361"/>
      <c r="AH67" s="361"/>
      <c r="AI67" s="361"/>
      <c r="AJ67" s="329"/>
      <c r="AK67" s="321"/>
      <c r="AL67" s="303"/>
      <c r="AM67" s="22"/>
      <c r="AN67" s="303"/>
      <c r="AO67" s="22"/>
      <c r="AP67" s="303"/>
      <c r="AQ67" s="378"/>
      <c r="AR67" s="367"/>
      <c r="AS67" s="22"/>
      <c r="AT67" s="360"/>
      <c r="AU67" s="361"/>
      <c r="AV67" s="361"/>
      <c r="AW67" s="361"/>
      <c r="AX67" s="331"/>
      <c r="AY67" s="323"/>
      <c r="AZ67" s="308"/>
      <c r="BA67" s="23"/>
      <c r="BB67" s="308"/>
      <c r="BC67" s="23"/>
      <c r="BD67" s="308"/>
      <c r="BE67" s="374"/>
      <c r="BF67" s="293"/>
      <c r="BG67" s="23"/>
      <c r="BH67" s="360"/>
      <c r="BI67" s="361"/>
      <c r="BJ67" s="361"/>
      <c r="BK67" s="371"/>
      <c r="BL67" s="336"/>
    </row>
    <row r="68" spans="1:64" s="24" customFormat="1" x14ac:dyDescent="0.25">
      <c r="A68" s="19"/>
      <c r="B68" s="241"/>
      <c r="C68" s="241"/>
      <c r="D68" s="228"/>
      <c r="E68" s="244"/>
      <c r="F68" s="259"/>
      <c r="G68" s="19"/>
      <c r="H68" s="389"/>
      <c r="I68" s="20"/>
      <c r="J68" s="285"/>
      <c r="K68" s="20"/>
      <c r="L68" s="285"/>
      <c r="M68" s="20"/>
      <c r="N68" s="285"/>
      <c r="O68" s="384"/>
      <c r="P68" s="20"/>
      <c r="Q68" s="20"/>
      <c r="R68" s="360"/>
      <c r="S68" s="361"/>
      <c r="T68" s="361"/>
      <c r="U68" s="361"/>
      <c r="V68" s="327"/>
      <c r="W68" s="317"/>
      <c r="X68" s="290"/>
      <c r="Y68" s="21"/>
      <c r="Z68" s="290"/>
      <c r="AA68" s="21"/>
      <c r="AB68" s="290"/>
      <c r="AC68" s="381"/>
      <c r="AD68" s="21"/>
      <c r="AE68" s="21"/>
      <c r="AF68" s="360"/>
      <c r="AG68" s="361"/>
      <c r="AH68" s="361"/>
      <c r="AI68" s="361"/>
      <c r="AJ68" s="329"/>
      <c r="AK68" s="321"/>
      <c r="AL68" s="303"/>
      <c r="AM68" s="22"/>
      <c r="AN68" s="303"/>
      <c r="AO68" s="22"/>
      <c r="AP68" s="303"/>
      <c r="AQ68" s="378"/>
      <c r="AR68" s="367"/>
      <c r="AS68" s="22"/>
      <c r="AT68" s="360"/>
      <c r="AU68" s="361"/>
      <c r="AV68" s="361"/>
      <c r="AW68" s="361"/>
      <c r="AX68" s="331"/>
      <c r="AY68" s="323"/>
      <c r="AZ68" s="308"/>
      <c r="BA68" s="23"/>
      <c r="BB68" s="308"/>
      <c r="BC68" s="23"/>
      <c r="BD68" s="308"/>
      <c r="BE68" s="374"/>
      <c r="BF68" s="293"/>
      <c r="BG68" s="23"/>
      <c r="BH68" s="360"/>
      <c r="BI68" s="361"/>
      <c r="BJ68" s="361"/>
      <c r="BK68" s="371"/>
      <c r="BL68" s="336"/>
    </row>
    <row r="69" spans="1:64" s="24" customFormat="1" x14ac:dyDescent="0.25">
      <c r="A69" s="19"/>
      <c r="B69" s="241"/>
      <c r="C69" s="241"/>
      <c r="D69" s="228"/>
      <c r="E69" s="244"/>
      <c r="F69" s="259"/>
      <c r="G69" s="19"/>
      <c r="H69" s="389"/>
      <c r="I69" s="20"/>
      <c r="J69" s="285"/>
      <c r="K69" s="20"/>
      <c r="L69" s="285"/>
      <c r="M69" s="20"/>
      <c r="N69" s="285"/>
      <c r="O69" s="384"/>
      <c r="P69" s="20"/>
      <c r="Q69" s="20"/>
      <c r="R69" s="360"/>
      <c r="S69" s="361"/>
      <c r="T69" s="361"/>
      <c r="U69" s="361"/>
      <c r="V69" s="327"/>
      <c r="W69" s="317"/>
      <c r="X69" s="290"/>
      <c r="Y69" s="21"/>
      <c r="Z69" s="290"/>
      <c r="AA69" s="21"/>
      <c r="AB69" s="290"/>
      <c r="AC69" s="381"/>
      <c r="AD69" s="21"/>
      <c r="AE69" s="21"/>
      <c r="AF69" s="360"/>
      <c r="AG69" s="361"/>
      <c r="AH69" s="361"/>
      <c r="AI69" s="361"/>
      <c r="AJ69" s="329"/>
      <c r="AK69" s="321"/>
      <c r="AL69" s="303"/>
      <c r="AM69" s="22"/>
      <c r="AN69" s="303"/>
      <c r="AO69" s="22"/>
      <c r="AP69" s="303"/>
      <c r="AQ69" s="378"/>
      <c r="AR69" s="367"/>
      <c r="AS69" s="22"/>
      <c r="AT69" s="360"/>
      <c r="AU69" s="361"/>
      <c r="AV69" s="361"/>
      <c r="AW69" s="361"/>
      <c r="AX69" s="331"/>
      <c r="AY69" s="323"/>
      <c r="AZ69" s="308"/>
      <c r="BA69" s="23"/>
      <c r="BB69" s="308"/>
      <c r="BC69" s="23"/>
      <c r="BD69" s="308"/>
      <c r="BE69" s="374"/>
      <c r="BF69" s="293"/>
      <c r="BG69" s="23"/>
      <c r="BH69" s="360"/>
      <c r="BI69" s="361"/>
      <c r="BJ69" s="361"/>
      <c r="BK69" s="371"/>
      <c r="BL69" s="336"/>
    </row>
    <row r="70" spans="1:64" s="24" customFormat="1" x14ac:dyDescent="0.25">
      <c r="A70" s="19"/>
      <c r="B70" s="241"/>
      <c r="C70" s="241"/>
      <c r="D70" s="228"/>
      <c r="E70" s="244"/>
      <c r="F70" s="259"/>
      <c r="G70" s="19"/>
      <c r="H70" s="389"/>
      <c r="I70" s="20"/>
      <c r="J70" s="285"/>
      <c r="K70" s="20"/>
      <c r="L70" s="285"/>
      <c r="M70" s="20"/>
      <c r="N70" s="285"/>
      <c r="O70" s="384"/>
      <c r="P70" s="20"/>
      <c r="Q70" s="20"/>
      <c r="R70" s="360"/>
      <c r="S70" s="361"/>
      <c r="T70" s="361"/>
      <c r="U70" s="361"/>
      <c r="V70" s="327"/>
      <c r="W70" s="317"/>
      <c r="X70" s="290"/>
      <c r="Y70" s="21"/>
      <c r="Z70" s="290"/>
      <c r="AA70" s="21"/>
      <c r="AB70" s="290"/>
      <c r="AC70" s="381"/>
      <c r="AD70" s="21"/>
      <c r="AE70" s="21"/>
      <c r="AF70" s="360"/>
      <c r="AG70" s="361"/>
      <c r="AH70" s="361"/>
      <c r="AI70" s="361"/>
      <c r="AJ70" s="329"/>
      <c r="AK70" s="321"/>
      <c r="AL70" s="303"/>
      <c r="AM70" s="22"/>
      <c r="AN70" s="303"/>
      <c r="AO70" s="22"/>
      <c r="AP70" s="303"/>
      <c r="AQ70" s="378"/>
      <c r="AR70" s="367"/>
      <c r="AS70" s="22"/>
      <c r="AT70" s="360"/>
      <c r="AU70" s="361"/>
      <c r="AV70" s="361"/>
      <c r="AW70" s="361"/>
      <c r="AX70" s="331"/>
      <c r="AY70" s="323"/>
      <c r="AZ70" s="308"/>
      <c r="BA70" s="23"/>
      <c r="BB70" s="308"/>
      <c r="BC70" s="23"/>
      <c r="BD70" s="308"/>
      <c r="BE70" s="374"/>
      <c r="BF70" s="293"/>
      <c r="BG70" s="23"/>
      <c r="BH70" s="360"/>
      <c r="BI70" s="361"/>
      <c r="BJ70" s="361"/>
      <c r="BK70" s="371"/>
      <c r="BL70" s="336"/>
    </row>
    <row r="71" spans="1:64" s="24" customFormat="1" x14ac:dyDescent="0.25">
      <c r="A71" s="19"/>
      <c r="B71" s="243"/>
      <c r="C71" s="243"/>
      <c r="D71" s="228"/>
      <c r="E71" s="244"/>
      <c r="F71" s="259"/>
      <c r="G71" s="19"/>
      <c r="H71" s="389"/>
      <c r="I71" s="20"/>
      <c r="J71" s="285"/>
      <c r="K71" s="20"/>
      <c r="L71" s="285"/>
      <c r="M71" s="20"/>
      <c r="N71" s="285"/>
      <c r="O71" s="384"/>
      <c r="P71" s="20"/>
      <c r="Q71" s="20"/>
      <c r="R71" s="360"/>
      <c r="S71" s="361"/>
      <c r="T71" s="361"/>
      <c r="U71" s="361"/>
      <c r="V71" s="327"/>
      <c r="W71" s="317"/>
      <c r="X71" s="290"/>
      <c r="Y71" s="21"/>
      <c r="Z71" s="290"/>
      <c r="AA71" s="21"/>
      <c r="AB71" s="290"/>
      <c r="AC71" s="381"/>
      <c r="AD71" s="21"/>
      <c r="AE71" s="21"/>
      <c r="AF71" s="360"/>
      <c r="AG71" s="361"/>
      <c r="AH71" s="361"/>
      <c r="AI71" s="361"/>
      <c r="AJ71" s="329"/>
      <c r="AK71" s="321"/>
      <c r="AL71" s="303"/>
      <c r="AM71" s="22"/>
      <c r="AN71" s="303"/>
      <c r="AO71" s="22"/>
      <c r="AP71" s="303"/>
      <c r="AQ71" s="378"/>
      <c r="AR71" s="367"/>
      <c r="AS71" s="22"/>
      <c r="AT71" s="360"/>
      <c r="AU71" s="361"/>
      <c r="AV71" s="361"/>
      <c r="AW71" s="361"/>
      <c r="AX71" s="331"/>
      <c r="AY71" s="323"/>
      <c r="AZ71" s="308"/>
      <c r="BA71" s="23"/>
      <c r="BB71" s="308"/>
      <c r="BC71" s="23"/>
      <c r="BD71" s="308"/>
      <c r="BE71" s="374"/>
      <c r="BF71" s="293"/>
      <c r="BG71" s="23"/>
      <c r="BH71" s="360"/>
      <c r="BI71" s="361"/>
      <c r="BJ71" s="361"/>
      <c r="BK71" s="371"/>
      <c r="BL71" s="336"/>
    </row>
    <row r="72" spans="1:64" s="24" customFormat="1" x14ac:dyDescent="0.25">
      <c r="A72" s="19"/>
      <c r="B72" s="243"/>
      <c r="C72" s="241"/>
      <c r="D72" s="228"/>
      <c r="E72" s="249"/>
      <c r="F72" s="259"/>
      <c r="G72" s="19"/>
      <c r="H72" s="389"/>
      <c r="I72" s="20"/>
      <c r="J72" s="285"/>
      <c r="K72" s="20"/>
      <c r="L72" s="285"/>
      <c r="M72" s="20"/>
      <c r="N72" s="285"/>
      <c r="O72" s="384"/>
      <c r="P72" s="20"/>
      <c r="Q72" s="20"/>
      <c r="R72" s="360"/>
      <c r="S72" s="361"/>
      <c r="T72" s="361"/>
      <c r="U72" s="361"/>
      <c r="V72" s="327"/>
      <c r="W72" s="317"/>
      <c r="X72" s="290"/>
      <c r="Y72" s="21"/>
      <c r="Z72" s="290"/>
      <c r="AA72" s="21"/>
      <c r="AB72" s="290"/>
      <c r="AC72" s="381"/>
      <c r="AD72" s="21"/>
      <c r="AE72" s="21"/>
      <c r="AF72" s="360"/>
      <c r="AG72" s="361"/>
      <c r="AH72" s="361"/>
      <c r="AI72" s="361"/>
      <c r="AJ72" s="329"/>
      <c r="AK72" s="321"/>
      <c r="AL72" s="303"/>
      <c r="AM72" s="22"/>
      <c r="AN72" s="303"/>
      <c r="AO72" s="22"/>
      <c r="AP72" s="303"/>
      <c r="AQ72" s="378"/>
      <c r="AR72" s="367"/>
      <c r="AS72" s="22"/>
      <c r="AT72" s="360"/>
      <c r="AU72" s="361"/>
      <c r="AV72" s="361"/>
      <c r="AW72" s="361"/>
      <c r="AX72" s="331"/>
      <c r="AY72" s="323"/>
      <c r="AZ72" s="308"/>
      <c r="BA72" s="23"/>
      <c r="BB72" s="308"/>
      <c r="BC72" s="23"/>
      <c r="BD72" s="308"/>
      <c r="BE72" s="374"/>
      <c r="BF72" s="293"/>
      <c r="BG72" s="23"/>
      <c r="BH72" s="360"/>
      <c r="BI72" s="361"/>
      <c r="BJ72" s="361"/>
      <c r="BK72" s="371"/>
      <c r="BL72" s="336"/>
    </row>
    <row r="73" spans="1:64" s="24" customFormat="1" x14ac:dyDescent="0.25">
      <c r="A73" s="19"/>
      <c r="B73" s="241"/>
      <c r="C73" s="241"/>
      <c r="D73" s="228"/>
      <c r="E73" s="241"/>
      <c r="F73" s="259"/>
      <c r="G73" s="19"/>
      <c r="H73" s="389"/>
      <c r="I73" s="20"/>
      <c r="J73" s="285"/>
      <c r="K73" s="20"/>
      <c r="L73" s="285"/>
      <c r="M73" s="20"/>
      <c r="N73" s="285"/>
      <c r="O73" s="384"/>
      <c r="P73" s="20"/>
      <c r="Q73" s="20"/>
      <c r="R73" s="360"/>
      <c r="S73" s="361"/>
      <c r="T73" s="361"/>
      <c r="U73" s="361"/>
      <c r="V73" s="327"/>
      <c r="W73" s="317"/>
      <c r="X73" s="290"/>
      <c r="Y73" s="21"/>
      <c r="Z73" s="290"/>
      <c r="AA73" s="21"/>
      <c r="AB73" s="290"/>
      <c r="AC73" s="381"/>
      <c r="AD73" s="21"/>
      <c r="AE73" s="21"/>
      <c r="AF73" s="360"/>
      <c r="AG73" s="361"/>
      <c r="AH73" s="361"/>
      <c r="AI73" s="361"/>
      <c r="AJ73" s="329"/>
      <c r="AK73" s="321"/>
      <c r="AL73" s="303"/>
      <c r="AM73" s="22"/>
      <c r="AN73" s="303"/>
      <c r="AO73" s="22"/>
      <c r="AP73" s="303"/>
      <c r="AQ73" s="378"/>
      <c r="AR73" s="367"/>
      <c r="AS73" s="22"/>
      <c r="AT73" s="360"/>
      <c r="AU73" s="361"/>
      <c r="AV73" s="361"/>
      <c r="AW73" s="361"/>
      <c r="AX73" s="331"/>
      <c r="AY73" s="323"/>
      <c r="AZ73" s="308"/>
      <c r="BA73" s="23"/>
      <c r="BB73" s="308"/>
      <c r="BC73" s="23"/>
      <c r="BD73" s="308"/>
      <c r="BE73" s="374"/>
      <c r="BF73" s="293"/>
      <c r="BG73" s="23"/>
      <c r="BH73" s="360"/>
      <c r="BI73" s="361"/>
      <c r="BJ73" s="361"/>
      <c r="BK73" s="371"/>
      <c r="BL73" s="336"/>
    </row>
    <row r="74" spans="1:64" s="24" customFormat="1" x14ac:dyDescent="0.25">
      <c r="A74" s="19"/>
      <c r="B74" s="241"/>
      <c r="C74" s="241"/>
      <c r="D74" s="228"/>
      <c r="E74" s="249"/>
      <c r="F74" s="259"/>
      <c r="G74" s="19"/>
      <c r="H74" s="389"/>
      <c r="I74" s="20"/>
      <c r="J74" s="285"/>
      <c r="K74" s="20"/>
      <c r="L74" s="285"/>
      <c r="M74" s="20"/>
      <c r="N74" s="285"/>
      <c r="O74" s="384"/>
      <c r="P74" s="20"/>
      <c r="Q74" s="20"/>
      <c r="R74" s="360"/>
      <c r="S74" s="361"/>
      <c r="T74" s="361"/>
      <c r="U74" s="361"/>
      <c r="V74" s="327"/>
      <c r="W74" s="317"/>
      <c r="X74" s="290"/>
      <c r="Y74" s="21"/>
      <c r="Z74" s="290"/>
      <c r="AA74" s="21"/>
      <c r="AB74" s="290"/>
      <c r="AC74" s="381"/>
      <c r="AD74" s="21"/>
      <c r="AE74" s="21"/>
      <c r="AF74" s="360"/>
      <c r="AG74" s="361"/>
      <c r="AH74" s="361"/>
      <c r="AI74" s="361"/>
      <c r="AJ74" s="329"/>
      <c r="AK74" s="321"/>
      <c r="AL74" s="303"/>
      <c r="AM74" s="22"/>
      <c r="AN74" s="303"/>
      <c r="AO74" s="22"/>
      <c r="AP74" s="303"/>
      <c r="AQ74" s="378"/>
      <c r="AR74" s="367"/>
      <c r="AS74" s="22"/>
      <c r="AT74" s="360"/>
      <c r="AU74" s="361"/>
      <c r="AV74" s="361"/>
      <c r="AW74" s="361"/>
      <c r="AX74" s="331"/>
      <c r="AY74" s="323"/>
      <c r="AZ74" s="308"/>
      <c r="BA74" s="23"/>
      <c r="BB74" s="308"/>
      <c r="BC74" s="23"/>
      <c r="BD74" s="308"/>
      <c r="BE74" s="374"/>
      <c r="BF74" s="293"/>
      <c r="BG74" s="23"/>
      <c r="BH74" s="360"/>
      <c r="BI74" s="361"/>
      <c r="BJ74" s="361"/>
      <c r="BK74" s="371"/>
      <c r="BL74" s="336"/>
    </row>
    <row r="75" spans="1:64" s="24" customFormat="1" x14ac:dyDescent="0.25">
      <c r="A75" s="19"/>
      <c r="B75" s="243"/>
      <c r="C75" s="241"/>
      <c r="D75" s="228"/>
      <c r="E75" s="249"/>
      <c r="F75" s="259"/>
      <c r="G75" s="19"/>
      <c r="H75" s="389"/>
      <c r="I75" s="20"/>
      <c r="J75" s="285"/>
      <c r="K75" s="20"/>
      <c r="L75" s="285"/>
      <c r="M75" s="20"/>
      <c r="N75" s="285"/>
      <c r="O75" s="384"/>
      <c r="P75" s="20"/>
      <c r="Q75" s="20"/>
      <c r="R75" s="360"/>
      <c r="S75" s="361"/>
      <c r="T75" s="361"/>
      <c r="U75" s="361"/>
      <c r="V75" s="327"/>
      <c r="W75" s="317"/>
      <c r="X75" s="290"/>
      <c r="Y75" s="21"/>
      <c r="Z75" s="290"/>
      <c r="AA75" s="21"/>
      <c r="AB75" s="290"/>
      <c r="AC75" s="381"/>
      <c r="AD75" s="21"/>
      <c r="AE75" s="21"/>
      <c r="AF75" s="360"/>
      <c r="AG75" s="361"/>
      <c r="AH75" s="361"/>
      <c r="AI75" s="361"/>
      <c r="AJ75" s="329"/>
      <c r="AK75" s="321"/>
      <c r="AL75" s="303"/>
      <c r="AM75" s="22"/>
      <c r="AN75" s="303"/>
      <c r="AO75" s="22"/>
      <c r="AP75" s="303"/>
      <c r="AQ75" s="378"/>
      <c r="AR75" s="367"/>
      <c r="AS75" s="22"/>
      <c r="AT75" s="360"/>
      <c r="AU75" s="361"/>
      <c r="AV75" s="361"/>
      <c r="AW75" s="361"/>
      <c r="AX75" s="331"/>
      <c r="AY75" s="323"/>
      <c r="AZ75" s="308"/>
      <c r="BA75" s="23"/>
      <c r="BB75" s="308"/>
      <c r="BC75" s="23"/>
      <c r="BD75" s="308"/>
      <c r="BE75" s="374"/>
      <c r="BF75" s="293"/>
      <c r="BG75" s="23"/>
      <c r="BH75" s="360"/>
      <c r="BI75" s="361"/>
      <c r="BJ75" s="361"/>
      <c r="BK75" s="371"/>
      <c r="BL75" s="336"/>
    </row>
    <row r="76" spans="1:64" s="24" customFormat="1" x14ac:dyDescent="0.25">
      <c r="A76" s="19"/>
      <c r="B76" s="241"/>
      <c r="C76" s="241"/>
      <c r="D76" s="228"/>
      <c r="E76" s="249"/>
      <c r="F76" s="259"/>
      <c r="G76" s="19"/>
      <c r="H76" s="389"/>
      <c r="I76" s="20"/>
      <c r="J76" s="285"/>
      <c r="K76" s="20"/>
      <c r="L76" s="285"/>
      <c r="M76" s="20"/>
      <c r="N76" s="285"/>
      <c r="O76" s="384"/>
      <c r="P76" s="20"/>
      <c r="Q76" s="20"/>
      <c r="R76" s="360"/>
      <c r="S76" s="361"/>
      <c r="T76" s="361"/>
      <c r="U76" s="361"/>
      <c r="V76" s="327"/>
      <c r="W76" s="317"/>
      <c r="X76" s="290"/>
      <c r="Y76" s="21"/>
      <c r="Z76" s="290"/>
      <c r="AA76" s="21"/>
      <c r="AB76" s="290"/>
      <c r="AC76" s="381"/>
      <c r="AD76" s="21"/>
      <c r="AE76" s="21"/>
      <c r="AF76" s="360"/>
      <c r="AG76" s="361"/>
      <c r="AH76" s="361"/>
      <c r="AI76" s="361"/>
      <c r="AJ76" s="329"/>
      <c r="AK76" s="321"/>
      <c r="AL76" s="303"/>
      <c r="AM76" s="22"/>
      <c r="AN76" s="303"/>
      <c r="AO76" s="22"/>
      <c r="AP76" s="303"/>
      <c r="AQ76" s="378"/>
      <c r="AR76" s="367"/>
      <c r="AS76" s="22"/>
      <c r="AT76" s="360"/>
      <c r="AU76" s="361"/>
      <c r="AV76" s="361"/>
      <c r="AW76" s="361"/>
      <c r="AX76" s="331"/>
      <c r="AY76" s="323"/>
      <c r="AZ76" s="308"/>
      <c r="BA76" s="23"/>
      <c r="BB76" s="308"/>
      <c r="BC76" s="23"/>
      <c r="BD76" s="308"/>
      <c r="BE76" s="374"/>
      <c r="BF76" s="293"/>
      <c r="BG76" s="23"/>
      <c r="BH76" s="360"/>
      <c r="BI76" s="361"/>
      <c r="BJ76" s="361"/>
      <c r="BK76" s="371"/>
      <c r="BL76" s="336"/>
    </row>
    <row r="77" spans="1:64" s="24" customFormat="1" x14ac:dyDescent="0.25">
      <c r="A77" s="19"/>
      <c r="B77" s="241"/>
      <c r="C77" s="241"/>
      <c r="D77" s="228"/>
      <c r="E77" s="249"/>
      <c r="F77" s="259"/>
      <c r="G77" s="19"/>
      <c r="H77" s="389"/>
      <c r="I77" s="20"/>
      <c r="J77" s="285"/>
      <c r="K77" s="20"/>
      <c r="L77" s="285"/>
      <c r="M77" s="20"/>
      <c r="N77" s="285"/>
      <c r="O77" s="384"/>
      <c r="P77" s="20"/>
      <c r="Q77" s="20"/>
      <c r="R77" s="360"/>
      <c r="S77" s="361"/>
      <c r="T77" s="361"/>
      <c r="U77" s="361"/>
      <c r="V77" s="327"/>
      <c r="W77" s="317"/>
      <c r="X77" s="290"/>
      <c r="Y77" s="21"/>
      <c r="Z77" s="290"/>
      <c r="AA77" s="21"/>
      <c r="AB77" s="290"/>
      <c r="AC77" s="381"/>
      <c r="AD77" s="21"/>
      <c r="AE77" s="21"/>
      <c r="AF77" s="360"/>
      <c r="AG77" s="361"/>
      <c r="AH77" s="361"/>
      <c r="AI77" s="361"/>
      <c r="AJ77" s="329"/>
      <c r="AK77" s="321"/>
      <c r="AL77" s="303"/>
      <c r="AM77" s="22"/>
      <c r="AN77" s="303"/>
      <c r="AO77" s="22"/>
      <c r="AP77" s="303"/>
      <c r="AQ77" s="378"/>
      <c r="AR77" s="367"/>
      <c r="AS77" s="22"/>
      <c r="AT77" s="360"/>
      <c r="AU77" s="361"/>
      <c r="AV77" s="361"/>
      <c r="AW77" s="361"/>
      <c r="AX77" s="331"/>
      <c r="AY77" s="323"/>
      <c r="AZ77" s="308"/>
      <c r="BA77" s="23"/>
      <c r="BB77" s="308"/>
      <c r="BC77" s="23"/>
      <c r="BD77" s="308"/>
      <c r="BE77" s="374"/>
      <c r="BF77" s="293"/>
      <c r="BG77" s="23"/>
      <c r="BH77" s="360"/>
      <c r="BI77" s="361"/>
      <c r="BJ77" s="361"/>
      <c r="BK77" s="371"/>
      <c r="BL77" s="336"/>
    </row>
    <row r="78" spans="1:64" s="24" customFormat="1" x14ac:dyDescent="0.25">
      <c r="A78" s="19"/>
      <c r="B78" s="241"/>
      <c r="C78" s="241"/>
      <c r="D78" s="228"/>
      <c r="E78" s="249"/>
      <c r="F78" s="259"/>
      <c r="G78" s="19"/>
      <c r="H78" s="389"/>
      <c r="I78" s="20"/>
      <c r="J78" s="285"/>
      <c r="K78" s="20"/>
      <c r="L78" s="285"/>
      <c r="M78" s="20"/>
      <c r="N78" s="285"/>
      <c r="O78" s="384"/>
      <c r="P78" s="20"/>
      <c r="Q78" s="20"/>
      <c r="R78" s="360"/>
      <c r="S78" s="361"/>
      <c r="T78" s="361"/>
      <c r="U78" s="361"/>
      <c r="V78" s="327"/>
      <c r="W78" s="317"/>
      <c r="X78" s="290"/>
      <c r="Y78" s="21"/>
      <c r="Z78" s="290"/>
      <c r="AA78" s="21"/>
      <c r="AB78" s="290"/>
      <c r="AC78" s="381"/>
      <c r="AD78" s="21"/>
      <c r="AE78" s="21"/>
      <c r="AF78" s="360"/>
      <c r="AG78" s="361"/>
      <c r="AH78" s="361"/>
      <c r="AI78" s="361"/>
      <c r="AJ78" s="329"/>
      <c r="AK78" s="321"/>
      <c r="AL78" s="303"/>
      <c r="AM78" s="22"/>
      <c r="AN78" s="303"/>
      <c r="AO78" s="22"/>
      <c r="AP78" s="303"/>
      <c r="AQ78" s="378"/>
      <c r="AR78" s="367"/>
      <c r="AS78" s="22"/>
      <c r="AT78" s="360"/>
      <c r="AU78" s="361"/>
      <c r="AV78" s="361"/>
      <c r="AW78" s="361"/>
      <c r="AX78" s="331"/>
      <c r="AY78" s="323"/>
      <c r="AZ78" s="308"/>
      <c r="BA78" s="23"/>
      <c r="BB78" s="308"/>
      <c r="BC78" s="23"/>
      <c r="BD78" s="308"/>
      <c r="BE78" s="374"/>
      <c r="BF78" s="293"/>
      <c r="BG78" s="23"/>
      <c r="BH78" s="360"/>
      <c r="BI78" s="361"/>
      <c r="BJ78" s="361"/>
      <c r="BK78" s="371"/>
      <c r="BL78" s="336"/>
    </row>
    <row r="79" spans="1:64" s="24" customFormat="1" x14ac:dyDescent="0.25">
      <c r="A79" s="19"/>
      <c r="B79" s="241"/>
      <c r="C79" s="241"/>
      <c r="D79" s="228"/>
      <c r="E79" s="249"/>
      <c r="F79" s="259"/>
      <c r="G79" s="19"/>
      <c r="H79" s="389"/>
      <c r="I79" s="20"/>
      <c r="J79" s="285"/>
      <c r="K79" s="20"/>
      <c r="L79" s="285"/>
      <c r="M79" s="20"/>
      <c r="N79" s="285"/>
      <c r="O79" s="384"/>
      <c r="P79" s="20"/>
      <c r="Q79" s="20"/>
      <c r="R79" s="360"/>
      <c r="S79" s="361"/>
      <c r="T79" s="361"/>
      <c r="U79" s="361"/>
      <c r="V79" s="327"/>
      <c r="W79" s="317"/>
      <c r="X79" s="290"/>
      <c r="Y79" s="21"/>
      <c r="Z79" s="290"/>
      <c r="AA79" s="21"/>
      <c r="AB79" s="290"/>
      <c r="AC79" s="381"/>
      <c r="AD79" s="21"/>
      <c r="AE79" s="21"/>
      <c r="AF79" s="360"/>
      <c r="AG79" s="361"/>
      <c r="AH79" s="361"/>
      <c r="AI79" s="361"/>
      <c r="AJ79" s="329"/>
      <c r="AK79" s="321"/>
      <c r="AL79" s="303"/>
      <c r="AM79" s="22"/>
      <c r="AN79" s="303"/>
      <c r="AO79" s="22"/>
      <c r="AP79" s="303"/>
      <c r="AQ79" s="378"/>
      <c r="AR79" s="367"/>
      <c r="AS79" s="22"/>
      <c r="AT79" s="360"/>
      <c r="AU79" s="361"/>
      <c r="AV79" s="361"/>
      <c r="AW79" s="361"/>
      <c r="AX79" s="331"/>
      <c r="AY79" s="323"/>
      <c r="AZ79" s="308"/>
      <c r="BA79" s="23"/>
      <c r="BB79" s="308"/>
      <c r="BC79" s="23"/>
      <c r="BD79" s="308"/>
      <c r="BE79" s="374"/>
      <c r="BF79" s="293"/>
      <c r="BG79" s="23"/>
      <c r="BH79" s="360"/>
      <c r="BI79" s="361"/>
      <c r="BJ79" s="361"/>
      <c r="BK79" s="371"/>
      <c r="BL79" s="336"/>
    </row>
    <row r="80" spans="1:64" s="24" customFormat="1" x14ac:dyDescent="0.25">
      <c r="A80" s="19"/>
      <c r="B80" s="241"/>
      <c r="C80" s="241"/>
      <c r="D80" s="228"/>
      <c r="E80" s="249"/>
      <c r="F80" s="259"/>
      <c r="G80" s="19"/>
      <c r="H80" s="389"/>
      <c r="I80" s="20"/>
      <c r="J80" s="285"/>
      <c r="K80" s="20"/>
      <c r="L80" s="285"/>
      <c r="M80" s="20"/>
      <c r="N80" s="285"/>
      <c r="O80" s="384"/>
      <c r="P80" s="20"/>
      <c r="Q80" s="20"/>
      <c r="R80" s="360"/>
      <c r="S80" s="361"/>
      <c r="T80" s="361"/>
      <c r="U80" s="361"/>
      <c r="V80" s="327"/>
      <c r="W80" s="317"/>
      <c r="X80" s="290"/>
      <c r="Y80" s="21"/>
      <c r="Z80" s="290"/>
      <c r="AA80" s="21"/>
      <c r="AB80" s="290"/>
      <c r="AC80" s="381"/>
      <c r="AD80" s="21"/>
      <c r="AE80" s="21"/>
      <c r="AF80" s="360"/>
      <c r="AG80" s="361"/>
      <c r="AH80" s="361"/>
      <c r="AI80" s="361"/>
      <c r="AJ80" s="329"/>
      <c r="AK80" s="321"/>
      <c r="AL80" s="303"/>
      <c r="AM80" s="22"/>
      <c r="AN80" s="303"/>
      <c r="AO80" s="22"/>
      <c r="AP80" s="303"/>
      <c r="AQ80" s="378"/>
      <c r="AR80" s="367"/>
      <c r="AS80" s="22"/>
      <c r="AT80" s="360"/>
      <c r="AU80" s="361"/>
      <c r="AV80" s="361"/>
      <c r="AW80" s="361"/>
      <c r="AX80" s="331"/>
      <c r="AY80" s="323"/>
      <c r="AZ80" s="308"/>
      <c r="BA80" s="23"/>
      <c r="BB80" s="308"/>
      <c r="BC80" s="23"/>
      <c r="BD80" s="308"/>
      <c r="BE80" s="374"/>
      <c r="BF80" s="293"/>
      <c r="BG80" s="23"/>
      <c r="BH80" s="360"/>
      <c r="BI80" s="361"/>
      <c r="BJ80" s="361"/>
      <c r="BK80" s="371"/>
      <c r="BL80" s="336"/>
    </row>
    <row r="81" spans="1:64" s="24" customFormat="1" x14ac:dyDescent="0.25">
      <c r="A81" s="19"/>
      <c r="B81" s="241"/>
      <c r="C81" s="241"/>
      <c r="D81" s="228"/>
      <c r="E81" s="249"/>
      <c r="F81" s="259"/>
      <c r="G81" s="19"/>
      <c r="H81" s="389"/>
      <c r="I81" s="20"/>
      <c r="J81" s="285"/>
      <c r="K81" s="20"/>
      <c r="L81" s="285"/>
      <c r="M81" s="20"/>
      <c r="N81" s="285"/>
      <c r="O81" s="384"/>
      <c r="P81" s="20"/>
      <c r="Q81" s="20"/>
      <c r="R81" s="360"/>
      <c r="S81" s="361"/>
      <c r="T81" s="361"/>
      <c r="U81" s="361"/>
      <c r="V81" s="327"/>
      <c r="W81" s="317"/>
      <c r="X81" s="290"/>
      <c r="Y81" s="21"/>
      <c r="Z81" s="290"/>
      <c r="AA81" s="21"/>
      <c r="AB81" s="290"/>
      <c r="AC81" s="381"/>
      <c r="AD81" s="21"/>
      <c r="AE81" s="21"/>
      <c r="AF81" s="360"/>
      <c r="AG81" s="361"/>
      <c r="AH81" s="361"/>
      <c r="AI81" s="361"/>
      <c r="AJ81" s="329"/>
      <c r="AK81" s="321"/>
      <c r="AL81" s="303"/>
      <c r="AM81" s="22"/>
      <c r="AN81" s="303"/>
      <c r="AO81" s="22"/>
      <c r="AP81" s="303"/>
      <c r="AQ81" s="378"/>
      <c r="AR81" s="367"/>
      <c r="AS81" s="22"/>
      <c r="AT81" s="360"/>
      <c r="AU81" s="361"/>
      <c r="AV81" s="361"/>
      <c r="AW81" s="361"/>
      <c r="AX81" s="331"/>
      <c r="AY81" s="323"/>
      <c r="AZ81" s="308"/>
      <c r="BA81" s="23"/>
      <c r="BB81" s="308"/>
      <c r="BC81" s="23"/>
      <c r="BD81" s="308"/>
      <c r="BE81" s="374"/>
      <c r="BF81" s="293"/>
      <c r="BG81" s="23"/>
      <c r="BH81" s="360"/>
      <c r="BI81" s="361"/>
      <c r="BJ81" s="361"/>
      <c r="BK81" s="371"/>
      <c r="BL81" s="336"/>
    </row>
    <row r="82" spans="1:64" s="24" customFormat="1" x14ac:dyDescent="0.25">
      <c r="A82" s="19"/>
      <c r="B82" s="241"/>
      <c r="C82" s="241"/>
      <c r="D82" s="228"/>
      <c r="E82" s="249"/>
      <c r="F82" s="259"/>
      <c r="G82" s="19"/>
      <c r="H82" s="389"/>
      <c r="I82" s="20"/>
      <c r="J82" s="285"/>
      <c r="K82" s="20"/>
      <c r="L82" s="285"/>
      <c r="M82" s="20"/>
      <c r="N82" s="285"/>
      <c r="O82" s="384"/>
      <c r="P82" s="20"/>
      <c r="Q82" s="20"/>
      <c r="R82" s="360"/>
      <c r="S82" s="361"/>
      <c r="T82" s="361"/>
      <c r="U82" s="361"/>
      <c r="V82" s="327"/>
      <c r="W82" s="317"/>
      <c r="X82" s="290"/>
      <c r="Y82" s="21"/>
      <c r="Z82" s="290"/>
      <c r="AA82" s="21"/>
      <c r="AB82" s="290"/>
      <c r="AC82" s="381"/>
      <c r="AD82" s="21"/>
      <c r="AE82" s="21"/>
      <c r="AF82" s="360"/>
      <c r="AG82" s="361"/>
      <c r="AH82" s="361"/>
      <c r="AI82" s="361"/>
      <c r="AJ82" s="329"/>
      <c r="AK82" s="321"/>
      <c r="AL82" s="303"/>
      <c r="AM82" s="22"/>
      <c r="AN82" s="303"/>
      <c r="AO82" s="22"/>
      <c r="AP82" s="303"/>
      <c r="AQ82" s="378"/>
      <c r="AR82" s="367"/>
      <c r="AS82" s="22"/>
      <c r="AT82" s="360"/>
      <c r="AU82" s="361"/>
      <c r="AV82" s="361"/>
      <c r="AW82" s="361"/>
      <c r="AX82" s="331"/>
      <c r="AY82" s="323"/>
      <c r="AZ82" s="308"/>
      <c r="BA82" s="23"/>
      <c r="BB82" s="308"/>
      <c r="BC82" s="23"/>
      <c r="BD82" s="308"/>
      <c r="BE82" s="374"/>
      <c r="BF82" s="293"/>
      <c r="BG82" s="23"/>
      <c r="BH82" s="360"/>
      <c r="BI82" s="361"/>
      <c r="BJ82" s="361"/>
      <c r="BK82" s="371"/>
      <c r="BL82" s="336"/>
    </row>
    <row r="83" spans="1:64" s="24" customFormat="1" x14ac:dyDescent="0.25">
      <c r="A83" s="19"/>
      <c r="B83" s="241"/>
      <c r="C83" s="241"/>
      <c r="D83" s="228"/>
      <c r="E83" s="241"/>
      <c r="F83" s="259"/>
      <c r="G83" s="19"/>
      <c r="H83" s="389"/>
      <c r="I83" s="20"/>
      <c r="J83" s="285"/>
      <c r="K83" s="20"/>
      <c r="L83" s="285"/>
      <c r="M83" s="20"/>
      <c r="N83" s="285"/>
      <c r="O83" s="384"/>
      <c r="P83" s="20"/>
      <c r="Q83" s="20"/>
      <c r="R83" s="360"/>
      <c r="S83" s="361"/>
      <c r="T83" s="361"/>
      <c r="U83" s="361"/>
      <c r="V83" s="327"/>
      <c r="W83" s="317"/>
      <c r="X83" s="290"/>
      <c r="Y83" s="21"/>
      <c r="Z83" s="290"/>
      <c r="AA83" s="21"/>
      <c r="AB83" s="290"/>
      <c r="AC83" s="381"/>
      <c r="AD83" s="21"/>
      <c r="AE83" s="21"/>
      <c r="AF83" s="360"/>
      <c r="AG83" s="361"/>
      <c r="AH83" s="361"/>
      <c r="AI83" s="361"/>
      <c r="AJ83" s="329"/>
      <c r="AK83" s="321"/>
      <c r="AL83" s="303"/>
      <c r="AM83" s="22"/>
      <c r="AN83" s="303"/>
      <c r="AO83" s="22"/>
      <c r="AP83" s="303"/>
      <c r="AQ83" s="378"/>
      <c r="AR83" s="367"/>
      <c r="AS83" s="22"/>
      <c r="AT83" s="360"/>
      <c r="AU83" s="361"/>
      <c r="AV83" s="361"/>
      <c r="AW83" s="361"/>
      <c r="AX83" s="331"/>
      <c r="AY83" s="323"/>
      <c r="AZ83" s="308"/>
      <c r="BA83" s="23"/>
      <c r="BB83" s="308"/>
      <c r="BC83" s="23"/>
      <c r="BD83" s="308"/>
      <c r="BE83" s="374"/>
      <c r="BF83" s="293"/>
      <c r="BG83" s="23"/>
      <c r="BH83" s="360"/>
      <c r="BI83" s="361"/>
      <c r="BJ83" s="361"/>
      <c r="BK83" s="371"/>
      <c r="BL83" s="336"/>
    </row>
    <row r="84" spans="1:64" s="24" customFormat="1" x14ac:dyDescent="0.25">
      <c r="A84" s="19"/>
      <c r="B84" s="245"/>
      <c r="C84" s="241"/>
      <c r="D84" s="228"/>
      <c r="E84" s="241"/>
      <c r="F84" s="259"/>
      <c r="G84" s="19"/>
      <c r="H84" s="389"/>
      <c r="I84" s="20"/>
      <c r="J84" s="285"/>
      <c r="K84" s="20"/>
      <c r="L84" s="285"/>
      <c r="M84" s="20"/>
      <c r="N84" s="285"/>
      <c r="O84" s="384"/>
      <c r="P84" s="20"/>
      <c r="Q84" s="20"/>
      <c r="R84" s="360"/>
      <c r="S84" s="361"/>
      <c r="T84" s="361"/>
      <c r="U84" s="361"/>
      <c r="V84" s="327"/>
      <c r="W84" s="317"/>
      <c r="X84" s="290"/>
      <c r="Y84" s="21"/>
      <c r="Z84" s="290"/>
      <c r="AA84" s="21"/>
      <c r="AB84" s="290"/>
      <c r="AC84" s="381"/>
      <c r="AD84" s="21"/>
      <c r="AE84" s="21"/>
      <c r="AF84" s="360"/>
      <c r="AG84" s="361"/>
      <c r="AH84" s="361"/>
      <c r="AI84" s="361"/>
      <c r="AJ84" s="329"/>
      <c r="AK84" s="321"/>
      <c r="AL84" s="303"/>
      <c r="AM84" s="22"/>
      <c r="AN84" s="303"/>
      <c r="AO84" s="22"/>
      <c r="AP84" s="303"/>
      <c r="AQ84" s="378"/>
      <c r="AR84" s="367"/>
      <c r="AS84" s="22"/>
      <c r="AT84" s="360"/>
      <c r="AU84" s="361"/>
      <c r="AV84" s="361"/>
      <c r="AW84" s="361"/>
      <c r="AX84" s="331"/>
      <c r="AY84" s="323"/>
      <c r="AZ84" s="308"/>
      <c r="BA84" s="23"/>
      <c r="BB84" s="308"/>
      <c r="BC84" s="23"/>
      <c r="BD84" s="308"/>
      <c r="BE84" s="374"/>
      <c r="BF84" s="293"/>
      <c r="BG84" s="23"/>
      <c r="BH84" s="360"/>
      <c r="BI84" s="361"/>
      <c r="BJ84" s="361"/>
      <c r="BK84" s="371"/>
      <c r="BL84" s="336"/>
    </row>
    <row r="85" spans="1:64" s="24" customFormat="1" x14ac:dyDescent="0.25">
      <c r="A85" s="19"/>
      <c r="B85" s="245"/>
      <c r="C85" s="241"/>
      <c r="D85" s="228"/>
      <c r="E85" s="241"/>
      <c r="F85" s="259"/>
      <c r="G85" s="19"/>
      <c r="H85" s="389"/>
      <c r="I85" s="20"/>
      <c r="J85" s="285"/>
      <c r="K85" s="20"/>
      <c r="L85" s="285"/>
      <c r="M85" s="20"/>
      <c r="N85" s="285"/>
      <c r="O85" s="384"/>
      <c r="P85" s="20"/>
      <c r="Q85" s="20"/>
      <c r="R85" s="360"/>
      <c r="S85" s="361"/>
      <c r="T85" s="361"/>
      <c r="U85" s="361"/>
      <c r="V85" s="327"/>
      <c r="W85" s="317"/>
      <c r="X85" s="290"/>
      <c r="Y85" s="21"/>
      <c r="Z85" s="290"/>
      <c r="AA85" s="21"/>
      <c r="AB85" s="290"/>
      <c r="AC85" s="381"/>
      <c r="AD85" s="21"/>
      <c r="AE85" s="21"/>
      <c r="AF85" s="360"/>
      <c r="AG85" s="361"/>
      <c r="AH85" s="361"/>
      <c r="AI85" s="361"/>
      <c r="AJ85" s="329"/>
      <c r="AK85" s="321"/>
      <c r="AL85" s="303"/>
      <c r="AM85" s="22"/>
      <c r="AN85" s="303"/>
      <c r="AO85" s="22"/>
      <c r="AP85" s="303"/>
      <c r="AQ85" s="378"/>
      <c r="AR85" s="367"/>
      <c r="AS85" s="22"/>
      <c r="AT85" s="360"/>
      <c r="AU85" s="361"/>
      <c r="AV85" s="361"/>
      <c r="AW85" s="361"/>
      <c r="AX85" s="331"/>
      <c r="AY85" s="323"/>
      <c r="AZ85" s="308"/>
      <c r="BA85" s="23"/>
      <c r="BB85" s="308"/>
      <c r="BC85" s="23"/>
      <c r="BD85" s="308"/>
      <c r="BE85" s="374"/>
      <c r="BF85" s="293"/>
      <c r="BG85" s="23"/>
      <c r="BH85" s="360"/>
      <c r="BI85" s="361"/>
      <c r="BJ85" s="361"/>
      <c r="BK85" s="371"/>
      <c r="BL85" s="336"/>
    </row>
    <row r="86" spans="1:64" s="24" customFormat="1" x14ac:dyDescent="0.25">
      <c r="A86" s="19"/>
      <c r="B86" s="245"/>
      <c r="C86" s="241"/>
      <c r="D86" s="228"/>
      <c r="E86" s="241"/>
      <c r="F86" s="259"/>
      <c r="G86" s="19"/>
      <c r="H86" s="389"/>
      <c r="I86" s="20"/>
      <c r="J86" s="285"/>
      <c r="K86" s="20"/>
      <c r="L86" s="285"/>
      <c r="M86" s="20"/>
      <c r="N86" s="285"/>
      <c r="O86" s="384"/>
      <c r="P86" s="20"/>
      <c r="Q86" s="20"/>
      <c r="R86" s="360"/>
      <c r="S86" s="361"/>
      <c r="T86" s="361"/>
      <c r="U86" s="361"/>
      <c r="V86" s="327"/>
      <c r="W86" s="317"/>
      <c r="X86" s="290"/>
      <c r="Y86" s="21"/>
      <c r="Z86" s="290"/>
      <c r="AA86" s="21"/>
      <c r="AB86" s="290"/>
      <c r="AC86" s="381"/>
      <c r="AD86" s="21"/>
      <c r="AE86" s="21"/>
      <c r="AF86" s="360"/>
      <c r="AG86" s="361"/>
      <c r="AH86" s="361"/>
      <c r="AI86" s="361"/>
      <c r="AJ86" s="329"/>
      <c r="AK86" s="321"/>
      <c r="AL86" s="303"/>
      <c r="AM86" s="22"/>
      <c r="AN86" s="303"/>
      <c r="AO86" s="22"/>
      <c r="AP86" s="303"/>
      <c r="AQ86" s="378"/>
      <c r="AR86" s="367"/>
      <c r="AS86" s="22"/>
      <c r="AT86" s="360"/>
      <c r="AU86" s="361"/>
      <c r="AV86" s="361"/>
      <c r="AW86" s="361"/>
      <c r="AX86" s="331"/>
      <c r="AY86" s="323"/>
      <c r="AZ86" s="308"/>
      <c r="BA86" s="23"/>
      <c r="BB86" s="308"/>
      <c r="BC86" s="23"/>
      <c r="BD86" s="308"/>
      <c r="BE86" s="374"/>
      <c r="BF86" s="293"/>
      <c r="BG86" s="23"/>
      <c r="BH86" s="360"/>
      <c r="BI86" s="361"/>
      <c r="BJ86" s="361"/>
      <c r="BK86" s="371"/>
      <c r="BL86" s="336"/>
    </row>
    <row r="87" spans="1:64" s="24" customFormat="1" x14ac:dyDescent="0.25">
      <c r="A87" s="19"/>
      <c r="B87" s="245"/>
      <c r="C87" s="241"/>
      <c r="D87" s="228"/>
      <c r="E87" s="241"/>
      <c r="F87" s="259"/>
      <c r="G87" s="19"/>
      <c r="H87" s="389"/>
      <c r="I87" s="20"/>
      <c r="J87" s="285"/>
      <c r="K87" s="20"/>
      <c r="L87" s="285"/>
      <c r="M87" s="20"/>
      <c r="N87" s="285"/>
      <c r="O87" s="384"/>
      <c r="P87" s="20"/>
      <c r="Q87" s="20"/>
      <c r="R87" s="360"/>
      <c r="S87" s="361"/>
      <c r="T87" s="361"/>
      <c r="U87" s="361"/>
      <c r="V87" s="327"/>
      <c r="W87" s="317"/>
      <c r="X87" s="290"/>
      <c r="Y87" s="21"/>
      <c r="Z87" s="290"/>
      <c r="AA87" s="21"/>
      <c r="AB87" s="290"/>
      <c r="AC87" s="381"/>
      <c r="AD87" s="21"/>
      <c r="AE87" s="21"/>
      <c r="AF87" s="360"/>
      <c r="AG87" s="361"/>
      <c r="AH87" s="361"/>
      <c r="AI87" s="361"/>
      <c r="AJ87" s="329"/>
      <c r="AK87" s="321"/>
      <c r="AL87" s="303"/>
      <c r="AM87" s="22"/>
      <c r="AN87" s="303"/>
      <c r="AO87" s="22"/>
      <c r="AP87" s="303"/>
      <c r="AQ87" s="378"/>
      <c r="AR87" s="367"/>
      <c r="AS87" s="22"/>
      <c r="AT87" s="360"/>
      <c r="AU87" s="361"/>
      <c r="AV87" s="361"/>
      <c r="AW87" s="361"/>
      <c r="AX87" s="331"/>
      <c r="AY87" s="323"/>
      <c r="AZ87" s="308"/>
      <c r="BA87" s="23"/>
      <c r="BB87" s="308"/>
      <c r="BC87" s="23"/>
      <c r="BD87" s="308"/>
      <c r="BE87" s="374"/>
      <c r="BF87" s="293"/>
      <c r="BG87" s="23"/>
      <c r="BH87" s="360"/>
      <c r="BI87" s="361"/>
      <c r="BJ87" s="361"/>
      <c r="BK87" s="371"/>
      <c r="BL87" s="336"/>
    </row>
    <row r="88" spans="1:64" s="24" customFormat="1" x14ac:dyDescent="0.25">
      <c r="A88" s="19"/>
      <c r="B88" s="241"/>
      <c r="C88" s="241"/>
      <c r="D88" s="228"/>
      <c r="E88" s="241"/>
      <c r="F88" s="259"/>
      <c r="G88" s="19"/>
      <c r="H88" s="389"/>
      <c r="I88" s="20"/>
      <c r="J88" s="285"/>
      <c r="K88" s="20"/>
      <c r="L88" s="285"/>
      <c r="M88" s="20"/>
      <c r="N88" s="285"/>
      <c r="O88" s="384"/>
      <c r="P88" s="20"/>
      <c r="Q88" s="20"/>
      <c r="R88" s="360"/>
      <c r="S88" s="361"/>
      <c r="T88" s="361"/>
      <c r="U88" s="361"/>
      <c r="V88" s="327"/>
      <c r="W88" s="317"/>
      <c r="X88" s="290"/>
      <c r="Y88" s="21"/>
      <c r="Z88" s="290"/>
      <c r="AA88" s="21"/>
      <c r="AB88" s="290"/>
      <c r="AC88" s="381"/>
      <c r="AD88" s="21"/>
      <c r="AE88" s="21"/>
      <c r="AF88" s="360"/>
      <c r="AG88" s="361"/>
      <c r="AH88" s="361"/>
      <c r="AI88" s="361"/>
      <c r="AJ88" s="329"/>
      <c r="AK88" s="321"/>
      <c r="AL88" s="303"/>
      <c r="AM88" s="22"/>
      <c r="AN88" s="303"/>
      <c r="AO88" s="22"/>
      <c r="AP88" s="303"/>
      <c r="AQ88" s="378"/>
      <c r="AR88" s="367"/>
      <c r="AS88" s="22"/>
      <c r="AT88" s="360"/>
      <c r="AU88" s="361"/>
      <c r="AV88" s="361"/>
      <c r="AW88" s="361"/>
      <c r="AX88" s="331"/>
      <c r="AY88" s="323"/>
      <c r="AZ88" s="308"/>
      <c r="BA88" s="23"/>
      <c r="BB88" s="308"/>
      <c r="BC88" s="23"/>
      <c r="BD88" s="308"/>
      <c r="BE88" s="374"/>
      <c r="BF88" s="293"/>
      <c r="BG88" s="23"/>
      <c r="BH88" s="360"/>
      <c r="BI88" s="361"/>
      <c r="BJ88" s="361"/>
      <c r="BK88" s="371"/>
      <c r="BL88" s="336"/>
    </row>
    <row r="89" spans="1:64" s="24" customFormat="1" x14ac:dyDescent="0.25">
      <c r="A89" s="19"/>
      <c r="B89" s="241"/>
      <c r="C89" s="241"/>
      <c r="D89" s="228"/>
      <c r="E89" s="249"/>
      <c r="F89" s="259"/>
      <c r="G89" s="19"/>
      <c r="H89" s="389"/>
      <c r="I89" s="20"/>
      <c r="J89" s="285"/>
      <c r="K89" s="20"/>
      <c r="L89" s="285"/>
      <c r="M89" s="20"/>
      <c r="N89" s="285"/>
      <c r="O89" s="384"/>
      <c r="P89" s="20"/>
      <c r="Q89" s="20"/>
      <c r="R89" s="360"/>
      <c r="S89" s="361"/>
      <c r="T89" s="361"/>
      <c r="U89" s="361"/>
      <c r="V89" s="327"/>
      <c r="W89" s="317"/>
      <c r="X89" s="290"/>
      <c r="Y89" s="21"/>
      <c r="Z89" s="290"/>
      <c r="AA89" s="21"/>
      <c r="AB89" s="290"/>
      <c r="AC89" s="381"/>
      <c r="AD89" s="21"/>
      <c r="AE89" s="21"/>
      <c r="AF89" s="360"/>
      <c r="AG89" s="361"/>
      <c r="AH89" s="361"/>
      <c r="AI89" s="361"/>
      <c r="AJ89" s="329"/>
      <c r="AK89" s="321"/>
      <c r="AL89" s="303"/>
      <c r="AM89" s="22"/>
      <c r="AN89" s="303"/>
      <c r="AO89" s="22"/>
      <c r="AP89" s="303"/>
      <c r="AQ89" s="378"/>
      <c r="AR89" s="367"/>
      <c r="AS89" s="22"/>
      <c r="AT89" s="360"/>
      <c r="AU89" s="361"/>
      <c r="AV89" s="361"/>
      <c r="AW89" s="361"/>
      <c r="AX89" s="331"/>
      <c r="AY89" s="323"/>
      <c r="AZ89" s="308"/>
      <c r="BA89" s="23"/>
      <c r="BB89" s="308"/>
      <c r="BC89" s="23"/>
      <c r="BD89" s="308"/>
      <c r="BE89" s="374"/>
      <c r="BF89" s="293"/>
      <c r="BG89" s="23"/>
      <c r="BH89" s="360"/>
      <c r="BI89" s="361"/>
      <c r="BJ89" s="361"/>
      <c r="BK89" s="371"/>
      <c r="BL89" s="336"/>
    </row>
    <row r="90" spans="1:64" s="24" customFormat="1" x14ac:dyDescent="0.25">
      <c r="A90" s="19"/>
      <c r="B90" s="241"/>
      <c r="C90" s="241"/>
      <c r="D90" s="228"/>
      <c r="E90" s="249"/>
      <c r="F90" s="259"/>
      <c r="G90" s="19"/>
      <c r="H90" s="389"/>
      <c r="I90" s="20"/>
      <c r="J90" s="285"/>
      <c r="K90" s="20"/>
      <c r="L90" s="285"/>
      <c r="M90" s="20"/>
      <c r="N90" s="285"/>
      <c r="O90" s="384"/>
      <c r="P90" s="20"/>
      <c r="Q90" s="20"/>
      <c r="R90" s="360"/>
      <c r="S90" s="361"/>
      <c r="T90" s="361"/>
      <c r="U90" s="361"/>
      <c r="V90" s="327"/>
      <c r="W90" s="317"/>
      <c r="X90" s="290"/>
      <c r="Y90" s="21"/>
      <c r="Z90" s="290"/>
      <c r="AA90" s="21"/>
      <c r="AB90" s="290"/>
      <c r="AC90" s="381"/>
      <c r="AD90" s="21"/>
      <c r="AE90" s="21"/>
      <c r="AF90" s="360"/>
      <c r="AG90" s="361"/>
      <c r="AH90" s="361"/>
      <c r="AI90" s="361"/>
      <c r="AJ90" s="329"/>
      <c r="AK90" s="321"/>
      <c r="AL90" s="303"/>
      <c r="AM90" s="22"/>
      <c r="AN90" s="303"/>
      <c r="AO90" s="22"/>
      <c r="AP90" s="303"/>
      <c r="AQ90" s="378"/>
      <c r="AR90" s="367"/>
      <c r="AS90" s="22"/>
      <c r="AT90" s="360"/>
      <c r="AU90" s="361"/>
      <c r="AV90" s="361"/>
      <c r="AW90" s="361"/>
      <c r="AX90" s="331"/>
      <c r="AY90" s="323"/>
      <c r="AZ90" s="308"/>
      <c r="BA90" s="23"/>
      <c r="BB90" s="308"/>
      <c r="BC90" s="23"/>
      <c r="BD90" s="308"/>
      <c r="BE90" s="374"/>
      <c r="BF90" s="293"/>
      <c r="BG90" s="23"/>
      <c r="BH90" s="360"/>
      <c r="BI90" s="361"/>
      <c r="BJ90" s="361"/>
      <c r="BK90" s="371"/>
      <c r="BL90" s="336"/>
    </row>
    <row r="91" spans="1:64" s="24" customFormat="1" x14ac:dyDescent="0.25">
      <c r="A91" s="19"/>
      <c r="B91" s="241"/>
      <c r="C91" s="241"/>
      <c r="D91" s="228"/>
      <c r="E91" s="249"/>
      <c r="F91" s="259"/>
      <c r="G91" s="19"/>
      <c r="H91" s="389"/>
      <c r="I91" s="20"/>
      <c r="J91" s="285"/>
      <c r="K91" s="20"/>
      <c r="L91" s="285"/>
      <c r="M91" s="20"/>
      <c r="N91" s="285"/>
      <c r="O91" s="384"/>
      <c r="P91" s="20"/>
      <c r="Q91" s="20"/>
      <c r="R91" s="360"/>
      <c r="S91" s="361"/>
      <c r="T91" s="361"/>
      <c r="U91" s="361"/>
      <c r="V91" s="327"/>
      <c r="W91" s="317"/>
      <c r="X91" s="290"/>
      <c r="Y91" s="21"/>
      <c r="Z91" s="290"/>
      <c r="AA91" s="21"/>
      <c r="AB91" s="290"/>
      <c r="AC91" s="381"/>
      <c r="AD91" s="21"/>
      <c r="AE91" s="21"/>
      <c r="AF91" s="360"/>
      <c r="AG91" s="361"/>
      <c r="AH91" s="361"/>
      <c r="AI91" s="361"/>
      <c r="AJ91" s="329"/>
      <c r="AK91" s="321"/>
      <c r="AL91" s="303"/>
      <c r="AM91" s="22"/>
      <c r="AN91" s="303"/>
      <c r="AO91" s="22"/>
      <c r="AP91" s="303"/>
      <c r="AQ91" s="378"/>
      <c r="AR91" s="367"/>
      <c r="AS91" s="22"/>
      <c r="AT91" s="360"/>
      <c r="AU91" s="361"/>
      <c r="AV91" s="361"/>
      <c r="AW91" s="361"/>
      <c r="AX91" s="331"/>
      <c r="AY91" s="323"/>
      <c r="AZ91" s="308"/>
      <c r="BA91" s="23"/>
      <c r="BB91" s="308"/>
      <c r="BC91" s="23"/>
      <c r="BD91" s="308"/>
      <c r="BE91" s="374"/>
      <c r="BF91" s="293"/>
      <c r="BG91" s="23"/>
      <c r="BH91" s="360"/>
      <c r="BI91" s="361"/>
      <c r="BJ91" s="361"/>
      <c r="BK91" s="371"/>
      <c r="BL91" s="336"/>
    </row>
    <row r="92" spans="1:64" s="24" customFormat="1" x14ac:dyDescent="0.25">
      <c r="A92" s="19"/>
      <c r="B92" s="241"/>
      <c r="C92" s="241"/>
      <c r="D92" s="228"/>
      <c r="E92" s="241"/>
      <c r="F92" s="259"/>
      <c r="G92" s="19"/>
      <c r="H92" s="389"/>
      <c r="I92" s="20"/>
      <c r="J92" s="285"/>
      <c r="K92" s="20"/>
      <c r="L92" s="285"/>
      <c r="M92" s="20"/>
      <c r="N92" s="285"/>
      <c r="O92" s="384"/>
      <c r="P92" s="20"/>
      <c r="Q92" s="20"/>
      <c r="R92" s="360"/>
      <c r="S92" s="361"/>
      <c r="T92" s="361"/>
      <c r="U92" s="361"/>
      <c r="V92" s="327"/>
      <c r="W92" s="317"/>
      <c r="X92" s="290"/>
      <c r="Y92" s="21"/>
      <c r="Z92" s="290"/>
      <c r="AA92" s="21"/>
      <c r="AB92" s="290"/>
      <c r="AC92" s="381"/>
      <c r="AD92" s="21"/>
      <c r="AE92" s="21"/>
      <c r="AF92" s="360"/>
      <c r="AG92" s="361"/>
      <c r="AH92" s="361"/>
      <c r="AI92" s="361"/>
      <c r="AJ92" s="329"/>
      <c r="AK92" s="321"/>
      <c r="AL92" s="303"/>
      <c r="AM92" s="22"/>
      <c r="AN92" s="303"/>
      <c r="AO92" s="22"/>
      <c r="AP92" s="303"/>
      <c r="AQ92" s="378"/>
      <c r="AR92" s="367"/>
      <c r="AS92" s="22"/>
      <c r="AT92" s="360"/>
      <c r="AU92" s="361"/>
      <c r="AV92" s="361"/>
      <c r="AW92" s="361"/>
      <c r="AX92" s="331"/>
      <c r="AY92" s="323"/>
      <c r="AZ92" s="308"/>
      <c r="BA92" s="23"/>
      <c r="BB92" s="308"/>
      <c r="BC92" s="23"/>
      <c r="BD92" s="308"/>
      <c r="BE92" s="374"/>
      <c r="BF92" s="293"/>
      <c r="BG92" s="23"/>
      <c r="BH92" s="360"/>
      <c r="BI92" s="361"/>
      <c r="BJ92" s="361"/>
      <c r="BK92" s="371"/>
      <c r="BL92" s="336"/>
    </row>
    <row r="93" spans="1:64" s="24" customFormat="1" x14ac:dyDescent="0.25">
      <c r="A93" s="19"/>
      <c r="B93" s="245"/>
      <c r="C93" s="241"/>
      <c r="D93" s="228"/>
      <c r="E93" s="241"/>
      <c r="F93" s="259"/>
      <c r="G93" s="19"/>
      <c r="H93" s="389"/>
      <c r="I93" s="20"/>
      <c r="J93" s="285"/>
      <c r="K93" s="20"/>
      <c r="L93" s="285"/>
      <c r="M93" s="20"/>
      <c r="N93" s="285"/>
      <c r="O93" s="384"/>
      <c r="P93" s="20"/>
      <c r="Q93" s="20"/>
      <c r="R93" s="360"/>
      <c r="S93" s="361"/>
      <c r="T93" s="361"/>
      <c r="U93" s="361"/>
      <c r="V93" s="327"/>
      <c r="W93" s="317"/>
      <c r="X93" s="290"/>
      <c r="Y93" s="21"/>
      <c r="Z93" s="290"/>
      <c r="AA93" s="21"/>
      <c r="AB93" s="290"/>
      <c r="AC93" s="381"/>
      <c r="AD93" s="21"/>
      <c r="AE93" s="21"/>
      <c r="AF93" s="360"/>
      <c r="AG93" s="361"/>
      <c r="AH93" s="361"/>
      <c r="AI93" s="361"/>
      <c r="AJ93" s="329"/>
      <c r="AK93" s="321"/>
      <c r="AL93" s="303"/>
      <c r="AM93" s="22"/>
      <c r="AN93" s="303"/>
      <c r="AO93" s="22"/>
      <c r="AP93" s="303"/>
      <c r="AQ93" s="378"/>
      <c r="AR93" s="367"/>
      <c r="AS93" s="22"/>
      <c r="AT93" s="360"/>
      <c r="AU93" s="361"/>
      <c r="AV93" s="361"/>
      <c r="AW93" s="361"/>
      <c r="AX93" s="331"/>
      <c r="AY93" s="323"/>
      <c r="AZ93" s="308"/>
      <c r="BA93" s="23"/>
      <c r="BB93" s="308"/>
      <c r="BC93" s="23"/>
      <c r="BD93" s="308"/>
      <c r="BE93" s="374"/>
      <c r="BF93" s="293"/>
      <c r="BG93" s="23"/>
      <c r="BH93" s="360"/>
      <c r="BI93" s="361"/>
      <c r="BJ93" s="361"/>
      <c r="BK93" s="371"/>
      <c r="BL93" s="336"/>
    </row>
    <row r="94" spans="1:64" s="24" customFormat="1" x14ac:dyDescent="0.25">
      <c r="A94" s="19"/>
      <c r="B94" s="245"/>
      <c r="C94" s="241"/>
      <c r="D94" s="228"/>
      <c r="E94" s="241"/>
      <c r="F94" s="259"/>
      <c r="G94" s="19"/>
      <c r="H94" s="389"/>
      <c r="I94" s="20"/>
      <c r="J94" s="285"/>
      <c r="K94" s="20"/>
      <c r="L94" s="285"/>
      <c r="M94" s="20"/>
      <c r="N94" s="285"/>
      <c r="O94" s="384"/>
      <c r="P94" s="20"/>
      <c r="Q94" s="20"/>
      <c r="R94" s="360"/>
      <c r="S94" s="361"/>
      <c r="T94" s="361"/>
      <c r="U94" s="361"/>
      <c r="V94" s="327"/>
      <c r="W94" s="317"/>
      <c r="X94" s="290"/>
      <c r="Y94" s="21"/>
      <c r="Z94" s="290"/>
      <c r="AA94" s="21"/>
      <c r="AB94" s="290"/>
      <c r="AC94" s="381"/>
      <c r="AD94" s="21"/>
      <c r="AE94" s="21"/>
      <c r="AF94" s="360"/>
      <c r="AG94" s="361"/>
      <c r="AH94" s="361"/>
      <c r="AI94" s="361"/>
      <c r="AJ94" s="329"/>
      <c r="AK94" s="321"/>
      <c r="AL94" s="303"/>
      <c r="AM94" s="22"/>
      <c r="AN94" s="303"/>
      <c r="AO94" s="22"/>
      <c r="AP94" s="303"/>
      <c r="AQ94" s="378"/>
      <c r="AR94" s="367"/>
      <c r="AS94" s="22"/>
      <c r="AT94" s="360"/>
      <c r="AU94" s="361"/>
      <c r="AV94" s="361"/>
      <c r="AW94" s="361"/>
      <c r="AX94" s="331"/>
      <c r="AY94" s="323"/>
      <c r="AZ94" s="308"/>
      <c r="BA94" s="23"/>
      <c r="BB94" s="308"/>
      <c r="BC94" s="23"/>
      <c r="BD94" s="308"/>
      <c r="BE94" s="374"/>
      <c r="BF94" s="293"/>
      <c r="BG94" s="23"/>
      <c r="BH94" s="360"/>
      <c r="BI94" s="361"/>
      <c r="BJ94" s="361"/>
      <c r="BK94" s="371"/>
      <c r="BL94" s="336"/>
    </row>
    <row r="95" spans="1:64" s="24" customFormat="1" x14ac:dyDescent="0.25">
      <c r="A95" s="19"/>
      <c r="B95" s="241"/>
      <c r="C95" s="241"/>
      <c r="D95" s="228"/>
      <c r="E95" s="241"/>
      <c r="F95" s="259"/>
      <c r="G95" s="19"/>
      <c r="H95" s="389"/>
      <c r="I95" s="20"/>
      <c r="J95" s="285"/>
      <c r="K95" s="20"/>
      <c r="L95" s="285"/>
      <c r="M95" s="20"/>
      <c r="N95" s="285"/>
      <c r="O95" s="384"/>
      <c r="P95" s="20"/>
      <c r="Q95" s="20"/>
      <c r="R95" s="360"/>
      <c r="S95" s="361"/>
      <c r="T95" s="361"/>
      <c r="U95" s="361"/>
      <c r="V95" s="327"/>
      <c r="W95" s="317"/>
      <c r="X95" s="290"/>
      <c r="Y95" s="21"/>
      <c r="Z95" s="290"/>
      <c r="AA95" s="21"/>
      <c r="AB95" s="290"/>
      <c r="AC95" s="381"/>
      <c r="AD95" s="21"/>
      <c r="AE95" s="21"/>
      <c r="AF95" s="360"/>
      <c r="AG95" s="361"/>
      <c r="AH95" s="361"/>
      <c r="AI95" s="361"/>
      <c r="AJ95" s="329"/>
      <c r="AK95" s="321"/>
      <c r="AL95" s="303"/>
      <c r="AM95" s="22"/>
      <c r="AN95" s="303"/>
      <c r="AO95" s="22"/>
      <c r="AP95" s="303"/>
      <c r="AQ95" s="378"/>
      <c r="AR95" s="367"/>
      <c r="AS95" s="22"/>
      <c r="AT95" s="360"/>
      <c r="AU95" s="361"/>
      <c r="AV95" s="361"/>
      <c r="AW95" s="361"/>
      <c r="AX95" s="331"/>
      <c r="AY95" s="323"/>
      <c r="AZ95" s="308"/>
      <c r="BA95" s="23"/>
      <c r="BB95" s="308"/>
      <c r="BC95" s="23"/>
      <c r="BD95" s="308"/>
      <c r="BE95" s="374"/>
      <c r="BF95" s="293"/>
      <c r="BG95" s="23"/>
      <c r="BH95" s="360"/>
      <c r="BI95" s="361"/>
      <c r="BJ95" s="361"/>
      <c r="BK95" s="371"/>
      <c r="BL95" s="336"/>
    </row>
    <row r="96" spans="1:64" s="24" customFormat="1" x14ac:dyDescent="0.25">
      <c r="A96" s="19"/>
      <c r="B96" s="245"/>
      <c r="C96" s="241"/>
      <c r="D96" s="228"/>
      <c r="E96" s="241"/>
      <c r="F96" s="259"/>
      <c r="G96" s="19"/>
      <c r="H96" s="389"/>
      <c r="I96" s="20"/>
      <c r="J96" s="285"/>
      <c r="K96" s="20"/>
      <c r="L96" s="285"/>
      <c r="M96" s="20"/>
      <c r="N96" s="285"/>
      <c r="O96" s="384"/>
      <c r="P96" s="20"/>
      <c r="Q96" s="20"/>
      <c r="R96" s="360"/>
      <c r="S96" s="361"/>
      <c r="T96" s="361"/>
      <c r="U96" s="361"/>
      <c r="V96" s="327"/>
      <c r="W96" s="317"/>
      <c r="X96" s="290"/>
      <c r="Y96" s="21"/>
      <c r="Z96" s="290"/>
      <c r="AA96" s="21"/>
      <c r="AB96" s="290"/>
      <c r="AC96" s="381"/>
      <c r="AD96" s="21"/>
      <c r="AE96" s="21"/>
      <c r="AF96" s="360"/>
      <c r="AG96" s="361"/>
      <c r="AH96" s="361"/>
      <c r="AI96" s="361"/>
      <c r="AJ96" s="329"/>
      <c r="AK96" s="321"/>
      <c r="AL96" s="303"/>
      <c r="AM96" s="22"/>
      <c r="AN96" s="303"/>
      <c r="AO96" s="22"/>
      <c r="AP96" s="303"/>
      <c r="AQ96" s="378"/>
      <c r="AR96" s="367"/>
      <c r="AS96" s="22"/>
      <c r="AT96" s="360"/>
      <c r="AU96" s="361"/>
      <c r="AV96" s="361"/>
      <c r="AW96" s="361"/>
      <c r="AX96" s="331"/>
      <c r="AY96" s="323"/>
      <c r="AZ96" s="308"/>
      <c r="BA96" s="23"/>
      <c r="BB96" s="308"/>
      <c r="BC96" s="23"/>
      <c r="BD96" s="308"/>
      <c r="BE96" s="374"/>
      <c r="BF96" s="293"/>
      <c r="BG96" s="23"/>
      <c r="BH96" s="360"/>
      <c r="BI96" s="361"/>
      <c r="BJ96" s="361"/>
      <c r="BK96" s="371"/>
      <c r="BL96" s="336"/>
    </row>
    <row r="97" spans="1:64" s="24" customFormat="1" x14ac:dyDescent="0.25">
      <c r="A97" s="19"/>
      <c r="B97" s="241"/>
      <c r="C97" s="241"/>
      <c r="D97" s="228"/>
      <c r="E97" s="241"/>
      <c r="F97" s="259"/>
      <c r="G97" s="19"/>
      <c r="H97" s="389"/>
      <c r="I97" s="20"/>
      <c r="J97" s="285"/>
      <c r="K97" s="20"/>
      <c r="L97" s="285"/>
      <c r="M97" s="20"/>
      <c r="N97" s="285"/>
      <c r="O97" s="384"/>
      <c r="P97" s="20"/>
      <c r="Q97" s="20"/>
      <c r="R97" s="360"/>
      <c r="S97" s="361"/>
      <c r="T97" s="361"/>
      <c r="U97" s="361"/>
      <c r="V97" s="327"/>
      <c r="W97" s="317"/>
      <c r="X97" s="290"/>
      <c r="Y97" s="21"/>
      <c r="Z97" s="290"/>
      <c r="AA97" s="21"/>
      <c r="AB97" s="290"/>
      <c r="AC97" s="381"/>
      <c r="AD97" s="21"/>
      <c r="AE97" s="21"/>
      <c r="AF97" s="360"/>
      <c r="AG97" s="361"/>
      <c r="AH97" s="361"/>
      <c r="AI97" s="361"/>
      <c r="AJ97" s="329"/>
      <c r="AK97" s="321"/>
      <c r="AL97" s="303"/>
      <c r="AM97" s="22"/>
      <c r="AN97" s="303"/>
      <c r="AO97" s="22"/>
      <c r="AP97" s="303"/>
      <c r="AQ97" s="378"/>
      <c r="AR97" s="367"/>
      <c r="AS97" s="22"/>
      <c r="AT97" s="360"/>
      <c r="AU97" s="361"/>
      <c r="AV97" s="361"/>
      <c r="AW97" s="361"/>
      <c r="AX97" s="331"/>
      <c r="AY97" s="323"/>
      <c r="AZ97" s="308"/>
      <c r="BA97" s="23"/>
      <c r="BB97" s="308"/>
      <c r="BC97" s="23"/>
      <c r="BD97" s="308"/>
      <c r="BE97" s="374"/>
      <c r="BF97" s="293"/>
      <c r="BG97" s="23"/>
      <c r="BH97" s="360"/>
      <c r="BI97" s="361"/>
      <c r="BJ97" s="361"/>
      <c r="BK97" s="371"/>
      <c r="BL97" s="336"/>
    </row>
    <row r="98" spans="1:64" s="24" customFormat="1" x14ac:dyDescent="0.25">
      <c r="A98" s="19"/>
      <c r="B98" s="241"/>
      <c r="C98" s="241"/>
      <c r="D98" s="228"/>
      <c r="E98" s="241"/>
      <c r="F98" s="259"/>
      <c r="G98" s="19"/>
      <c r="H98" s="389"/>
      <c r="I98" s="20"/>
      <c r="J98" s="285"/>
      <c r="K98" s="20"/>
      <c r="L98" s="285"/>
      <c r="M98" s="20"/>
      <c r="N98" s="285"/>
      <c r="O98" s="384"/>
      <c r="P98" s="20"/>
      <c r="Q98" s="20"/>
      <c r="R98" s="360"/>
      <c r="S98" s="361"/>
      <c r="T98" s="361"/>
      <c r="U98" s="361"/>
      <c r="V98" s="327"/>
      <c r="W98" s="317"/>
      <c r="X98" s="290"/>
      <c r="Y98" s="21"/>
      <c r="Z98" s="290"/>
      <c r="AA98" s="21"/>
      <c r="AB98" s="290"/>
      <c r="AC98" s="381"/>
      <c r="AD98" s="21"/>
      <c r="AE98" s="21"/>
      <c r="AF98" s="360"/>
      <c r="AG98" s="361"/>
      <c r="AH98" s="361"/>
      <c r="AI98" s="361"/>
      <c r="AJ98" s="329"/>
      <c r="AK98" s="321"/>
      <c r="AL98" s="303"/>
      <c r="AM98" s="22"/>
      <c r="AN98" s="303"/>
      <c r="AO98" s="22"/>
      <c r="AP98" s="303"/>
      <c r="AQ98" s="378"/>
      <c r="AR98" s="367"/>
      <c r="AS98" s="22"/>
      <c r="AT98" s="360"/>
      <c r="AU98" s="361"/>
      <c r="AV98" s="361"/>
      <c r="AW98" s="361"/>
      <c r="AX98" s="331"/>
      <c r="AY98" s="323"/>
      <c r="AZ98" s="308"/>
      <c r="BA98" s="23"/>
      <c r="BB98" s="308"/>
      <c r="BC98" s="23"/>
      <c r="BD98" s="308"/>
      <c r="BE98" s="374"/>
      <c r="BF98" s="293"/>
      <c r="BG98" s="23"/>
      <c r="BH98" s="360"/>
      <c r="BI98" s="361"/>
      <c r="BJ98" s="361"/>
      <c r="BK98" s="371"/>
      <c r="BL98" s="336"/>
    </row>
    <row r="99" spans="1:64" s="24" customFormat="1" x14ac:dyDescent="0.25">
      <c r="A99" s="19"/>
      <c r="B99" s="241"/>
      <c r="C99" s="241"/>
      <c r="D99" s="228"/>
      <c r="E99" s="241"/>
      <c r="F99" s="259"/>
      <c r="G99" s="19"/>
      <c r="H99" s="389"/>
      <c r="I99" s="20"/>
      <c r="J99" s="285"/>
      <c r="K99" s="20"/>
      <c r="L99" s="285"/>
      <c r="M99" s="20"/>
      <c r="N99" s="285"/>
      <c r="O99" s="384"/>
      <c r="P99" s="20"/>
      <c r="Q99" s="20"/>
      <c r="R99" s="360"/>
      <c r="S99" s="361"/>
      <c r="T99" s="361"/>
      <c r="U99" s="361"/>
      <c r="V99" s="327"/>
      <c r="W99" s="317"/>
      <c r="X99" s="290"/>
      <c r="Y99" s="21"/>
      <c r="Z99" s="290"/>
      <c r="AA99" s="21"/>
      <c r="AB99" s="290"/>
      <c r="AC99" s="381"/>
      <c r="AD99" s="21"/>
      <c r="AE99" s="21"/>
      <c r="AF99" s="360"/>
      <c r="AG99" s="361"/>
      <c r="AH99" s="361"/>
      <c r="AI99" s="361"/>
      <c r="AJ99" s="329"/>
      <c r="AK99" s="321"/>
      <c r="AL99" s="303"/>
      <c r="AM99" s="22"/>
      <c r="AN99" s="303"/>
      <c r="AO99" s="22"/>
      <c r="AP99" s="303"/>
      <c r="AQ99" s="378"/>
      <c r="AR99" s="367"/>
      <c r="AS99" s="22"/>
      <c r="AT99" s="360"/>
      <c r="AU99" s="361"/>
      <c r="AV99" s="361"/>
      <c r="AW99" s="361"/>
      <c r="AX99" s="331"/>
      <c r="AY99" s="323"/>
      <c r="AZ99" s="308"/>
      <c r="BA99" s="23"/>
      <c r="BB99" s="308"/>
      <c r="BC99" s="23"/>
      <c r="BD99" s="308"/>
      <c r="BE99" s="374"/>
      <c r="BF99" s="293"/>
      <c r="BG99" s="23"/>
      <c r="BH99" s="360"/>
      <c r="BI99" s="361"/>
      <c r="BJ99" s="361"/>
      <c r="BK99" s="371"/>
      <c r="BL99" s="336"/>
    </row>
    <row r="100" spans="1:64" s="24" customFormat="1" x14ac:dyDescent="0.25">
      <c r="A100" s="19"/>
      <c r="B100" s="241"/>
      <c r="C100" s="245"/>
      <c r="D100" s="250"/>
      <c r="E100" s="245"/>
      <c r="F100" s="259"/>
      <c r="G100" s="19"/>
      <c r="H100" s="389"/>
      <c r="I100" s="20"/>
      <c r="J100" s="285"/>
      <c r="K100" s="20"/>
      <c r="L100" s="285"/>
      <c r="M100" s="20"/>
      <c r="N100" s="285"/>
      <c r="O100" s="384"/>
      <c r="P100" s="20"/>
      <c r="Q100" s="20"/>
      <c r="R100" s="360"/>
      <c r="S100" s="361"/>
      <c r="T100" s="361"/>
      <c r="U100" s="361"/>
      <c r="V100" s="327"/>
      <c r="W100" s="317"/>
      <c r="X100" s="290"/>
      <c r="Y100" s="21"/>
      <c r="Z100" s="290"/>
      <c r="AA100" s="21"/>
      <c r="AB100" s="290"/>
      <c r="AC100" s="381"/>
      <c r="AD100" s="21"/>
      <c r="AE100" s="21"/>
      <c r="AF100" s="360"/>
      <c r="AG100" s="361"/>
      <c r="AH100" s="361"/>
      <c r="AI100" s="361"/>
      <c r="AJ100" s="329"/>
      <c r="AK100" s="321"/>
      <c r="AL100" s="303"/>
      <c r="AM100" s="22"/>
      <c r="AN100" s="303"/>
      <c r="AO100" s="22"/>
      <c r="AP100" s="303"/>
      <c r="AQ100" s="378"/>
      <c r="AR100" s="367"/>
      <c r="AS100" s="22"/>
      <c r="AT100" s="360"/>
      <c r="AU100" s="361"/>
      <c r="AV100" s="361"/>
      <c r="AW100" s="361"/>
      <c r="AX100" s="331"/>
      <c r="AY100" s="323"/>
      <c r="AZ100" s="308"/>
      <c r="BA100" s="23"/>
      <c r="BB100" s="308"/>
      <c r="BC100" s="23"/>
      <c r="BD100" s="308"/>
      <c r="BE100" s="374"/>
      <c r="BF100" s="293"/>
      <c r="BG100" s="23"/>
      <c r="BH100" s="360"/>
      <c r="BI100" s="361"/>
      <c r="BJ100" s="361"/>
      <c r="BK100" s="371"/>
      <c r="BL100" s="336"/>
    </row>
    <row r="101" spans="1:64" s="24" customFormat="1" x14ac:dyDescent="0.25">
      <c r="A101" s="19"/>
      <c r="B101" s="241"/>
      <c r="C101" s="241"/>
      <c r="D101" s="228"/>
      <c r="E101" s="241"/>
      <c r="F101" s="259"/>
      <c r="G101" s="25"/>
      <c r="H101" s="389"/>
      <c r="I101" s="20"/>
      <c r="J101" s="285"/>
      <c r="K101" s="20"/>
      <c r="L101" s="285"/>
      <c r="M101" s="20"/>
      <c r="N101" s="285"/>
      <c r="O101" s="384"/>
      <c r="P101" s="20"/>
      <c r="Q101" s="20"/>
      <c r="R101" s="358"/>
      <c r="S101" s="359"/>
      <c r="T101" s="359"/>
      <c r="U101" s="359"/>
      <c r="V101" s="327"/>
      <c r="W101" s="317"/>
      <c r="X101" s="290"/>
      <c r="Y101" s="21"/>
      <c r="Z101" s="290"/>
      <c r="AA101" s="21"/>
      <c r="AB101" s="290"/>
      <c r="AC101" s="381"/>
      <c r="AD101" s="21"/>
      <c r="AE101" s="21"/>
      <c r="AF101" s="358"/>
      <c r="AG101" s="359"/>
      <c r="AH101" s="359"/>
      <c r="AI101" s="359"/>
      <c r="AJ101" s="329"/>
      <c r="AK101" s="321"/>
      <c r="AL101" s="303"/>
      <c r="AM101" s="22"/>
      <c r="AN101" s="303"/>
      <c r="AO101" s="22"/>
      <c r="AP101" s="303"/>
      <c r="AQ101" s="378"/>
      <c r="AR101" s="367"/>
      <c r="AS101" s="22"/>
      <c r="AT101" s="358"/>
      <c r="AU101" s="359"/>
      <c r="AV101" s="359"/>
      <c r="AW101" s="359"/>
      <c r="AX101" s="331"/>
      <c r="AY101" s="323"/>
      <c r="AZ101" s="308"/>
      <c r="BA101" s="23"/>
      <c r="BB101" s="308"/>
      <c r="BC101" s="23"/>
      <c r="BD101" s="308"/>
      <c r="BE101" s="374"/>
      <c r="BF101" s="293"/>
      <c r="BG101" s="23"/>
      <c r="BH101" s="358"/>
      <c r="BI101" s="359"/>
      <c r="BJ101" s="359"/>
      <c r="BK101" s="371"/>
      <c r="BL101" s="336"/>
    </row>
    <row r="102" spans="1:64" s="24" customFormat="1" x14ac:dyDescent="0.25">
      <c r="A102" s="19"/>
      <c r="B102" s="243"/>
      <c r="C102" s="243"/>
      <c r="D102" s="228"/>
      <c r="E102" s="243"/>
      <c r="F102" s="259"/>
      <c r="G102" s="25"/>
      <c r="H102" s="389"/>
      <c r="I102" s="20"/>
      <c r="J102" s="285"/>
      <c r="K102" s="20"/>
      <c r="L102" s="285"/>
      <c r="M102" s="20"/>
      <c r="N102" s="285"/>
      <c r="O102" s="384"/>
      <c r="P102" s="20"/>
      <c r="Q102" s="20"/>
      <c r="R102" s="360"/>
      <c r="S102" s="361"/>
      <c r="T102" s="361"/>
      <c r="U102" s="361"/>
      <c r="V102" s="327"/>
      <c r="W102" s="317"/>
      <c r="X102" s="290"/>
      <c r="Y102" s="21"/>
      <c r="Z102" s="290"/>
      <c r="AA102" s="21"/>
      <c r="AB102" s="290"/>
      <c r="AC102" s="381"/>
      <c r="AD102" s="21"/>
      <c r="AE102" s="21"/>
      <c r="AF102" s="360"/>
      <c r="AG102" s="361"/>
      <c r="AH102" s="361"/>
      <c r="AI102" s="361"/>
      <c r="AJ102" s="329"/>
      <c r="AK102" s="321"/>
      <c r="AL102" s="303"/>
      <c r="AM102" s="22"/>
      <c r="AN102" s="303"/>
      <c r="AO102" s="22"/>
      <c r="AP102" s="303"/>
      <c r="AQ102" s="378"/>
      <c r="AR102" s="367"/>
      <c r="AS102" s="22"/>
      <c r="AT102" s="360"/>
      <c r="AU102" s="361"/>
      <c r="AV102" s="361"/>
      <c r="AW102" s="361"/>
      <c r="AX102" s="331"/>
      <c r="AY102" s="323"/>
      <c r="AZ102" s="308"/>
      <c r="BA102" s="23"/>
      <c r="BB102" s="308"/>
      <c r="BC102" s="23"/>
      <c r="BD102" s="308"/>
      <c r="BE102" s="374"/>
      <c r="BF102" s="293"/>
      <c r="BG102" s="23"/>
      <c r="BH102" s="360"/>
      <c r="BI102" s="361"/>
      <c r="BJ102" s="361"/>
      <c r="BK102" s="371"/>
      <c r="BL102" s="336"/>
    </row>
    <row r="103" spans="1:64" s="24" customFormat="1" x14ac:dyDescent="0.25">
      <c r="A103" s="19"/>
      <c r="B103" s="243"/>
      <c r="C103" s="241"/>
      <c r="D103" s="228"/>
      <c r="E103" s="249"/>
      <c r="F103" s="259"/>
      <c r="G103" s="25"/>
      <c r="H103" s="389"/>
      <c r="I103" s="20"/>
      <c r="J103" s="285"/>
      <c r="K103" s="20"/>
      <c r="L103" s="285"/>
      <c r="M103" s="20"/>
      <c r="N103" s="285"/>
      <c r="O103" s="384"/>
      <c r="P103" s="20"/>
      <c r="Q103" s="20"/>
      <c r="R103" s="360"/>
      <c r="S103" s="361"/>
      <c r="T103" s="361"/>
      <c r="U103" s="361"/>
      <c r="V103" s="327"/>
      <c r="W103" s="317"/>
      <c r="X103" s="290"/>
      <c r="Y103" s="21"/>
      <c r="Z103" s="290"/>
      <c r="AA103" s="21"/>
      <c r="AB103" s="290"/>
      <c r="AC103" s="381"/>
      <c r="AD103" s="21"/>
      <c r="AE103" s="21"/>
      <c r="AF103" s="360"/>
      <c r="AG103" s="361"/>
      <c r="AH103" s="361"/>
      <c r="AI103" s="361"/>
      <c r="AJ103" s="329"/>
      <c r="AK103" s="321"/>
      <c r="AL103" s="303"/>
      <c r="AM103" s="22"/>
      <c r="AN103" s="303"/>
      <c r="AO103" s="22"/>
      <c r="AP103" s="303"/>
      <c r="AQ103" s="378"/>
      <c r="AR103" s="367"/>
      <c r="AS103" s="22"/>
      <c r="AT103" s="360"/>
      <c r="AU103" s="361"/>
      <c r="AV103" s="361"/>
      <c r="AW103" s="361"/>
      <c r="AX103" s="331"/>
      <c r="AY103" s="323"/>
      <c r="AZ103" s="308"/>
      <c r="BA103" s="23"/>
      <c r="BB103" s="308"/>
      <c r="BC103" s="23"/>
      <c r="BD103" s="308"/>
      <c r="BE103" s="374"/>
      <c r="BF103" s="293"/>
      <c r="BG103" s="23"/>
      <c r="BH103" s="360"/>
      <c r="BI103" s="361"/>
      <c r="BJ103" s="361"/>
      <c r="BK103" s="371"/>
      <c r="BL103" s="336"/>
    </row>
    <row r="104" spans="1:64" s="24" customFormat="1" x14ac:dyDescent="0.25">
      <c r="A104" s="19"/>
      <c r="B104" s="243"/>
      <c r="C104" s="243"/>
      <c r="D104" s="228"/>
      <c r="E104" s="243"/>
      <c r="F104" s="259"/>
      <c r="G104" s="25"/>
      <c r="H104" s="389"/>
      <c r="I104" s="20"/>
      <c r="J104" s="285"/>
      <c r="K104" s="20"/>
      <c r="L104" s="285"/>
      <c r="M104" s="20"/>
      <c r="N104" s="285"/>
      <c r="O104" s="384"/>
      <c r="P104" s="20"/>
      <c r="Q104" s="20"/>
      <c r="R104" s="360"/>
      <c r="S104" s="361"/>
      <c r="T104" s="361"/>
      <c r="U104" s="361"/>
      <c r="V104" s="327"/>
      <c r="W104" s="317"/>
      <c r="X104" s="290"/>
      <c r="Y104" s="21"/>
      <c r="Z104" s="290"/>
      <c r="AA104" s="21"/>
      <c r="AB104" s="290"/>
      <c r="AC104" s="381"/>
      <c r="AD104" s="21"/>
      <c r="AE104" s="21"/>
      <c r="AF104" s="360"/>
      <c r="AG104" s="361"/>
      <c r="AH104" s="361"/>
      <c r="AI104" s="361"/>
      <c r="AJ104" s="329"/>
      <c r="AK104" s="321"/>
      <c r="AL104" s="303"/>
      <c r="AM104" s="22"/>
      <c r="AN104" s="303"/>
      <c r="AO104" s="22"/>
      <c r="AP104" s="303"/>
      <c r="AQ104" s="378"/>
      <c r="AR104" s="367"/>
      <c r="AS104" s="22"/>
      <c r="AT104" s="360"/>
      <c r="AU104" s="361"/>
      <c r="AV104" s="361"/>
      <c r="AW104" s="361"/>
      <c r="AX104" s="331"/>
      <c r="AY104" s="323"/>
      <c r="AZ104" s="308"/>
      <c r="BA104" s="23"/>
      <c r="BB104" s="308"/>
      <c r="BC104" s="23"/>
      <c r="BD104" s="308"/>
      <c r="BE104" s="374"/>
      <c r="BF104" s="293"/>
      <c r="BG104" s="23"/>
      <c r="BH104" s="360"/>
      <c r="BI104" s="361"/>
      <c r="BJ104" s="361"/>
      <c r="BK104" s="371"/>
      <c r="BL104" s="336"/>
    </row>
    <row r="105" spans="1:64" s="24" customFormat="1" x14ac:dyDescent="0.25">
      <c r="A105" s="26"/>
      <c r="B105" s="243"/>
      <c r="C105" s="243"/>
      <c r="D105" s="228"/>
      <c r="E105" s="228"/>
      <c r="F105" s="261"/>
      <c r="G105" s="25"/>
      <c r="H105" s="389"/>
      <c r="I105" s="20"/>
      <c r="J105" s="285"/>
      <c r="K105" s="20"/>
      <c r="L105" s="285"/>
      <c r="M105" s="20"/>
      <c r="N105" s="285"/>
      <c r="O105" s="384"/>
      <c r="P105" s="20"/>
      <c r="Q105" s="20"/>
      <c r="R105" s="360"/>
      <c r="S105" s="361"/>
      <c r="T105" s="361"/>
      <c r="U105" s="361"/>
      <c r="V105" s="327"/>
      <c r="W105" s="317"/>
      <c r="X105" s="290"/>
      <c r="Y105" s="21"/>
      <c r="Z105" s="290"/>
      <c r="AA105" s="21"/>
      <c r="AB105" s="290"/>
      <c r="AC105" s="381"/>
      <c r="AD105" s="21"/>
      <c r="AE105" s="21"/>
      <c r="AF105" s="360"/>
      <c r="AG105" s="361"/>
      <c r="AH105" s="361"/>
      <c r="AI105" s="361"/>
      <c r="AJ105" s="329"/>
      <c r="AK105" s="321"/>
      <c r="AL105" s="303"/>
      <c r="AM105" s="22"/>
      <c r="AN105" s="303"/>
      <c r="AO105" s="22"/>
      <c r="AP105" s="303"/>
      <c r="AQ105" s="378"/>
      <c r="AR105" s="367"/>
      <c r="AS105" s="22"/>
      <c r="AT105" s="360"/>
      <c r="AU105" s="361"/>
      <c r="AV105" s="361"/>
      <c r="AW105" s="361"/>
      <c r="AX105" s="331"/>
      <c r="AY105" s="323"/>
      <c r="AZ105" s="308"/>
      <c r="BA105" s="23"/>
      <c r="BB105" s="308"/>
      <c r="BC105" s="23"/>
      <c r="BD105" s="308"/>
      <c r="BE105" s="374"/>
      <c r="BF105" s="293"/>
      <c r="BG105" s="23"/>
      <c r="BH105" s="360"/>
      <c r="BI105" s="361"/>
      <c r="BJ105" s="361"/>
      <c r="BK105" s="371"/>
      <c r="BL105" s="336"/>
    </row>
    <row r="106" spans="1:64" s="24" customFormat="1" x14ac:dyDescent="0.25">
      <c r="A106" s="26"/>
      <c r="B106" s="243"/>
      <c r="C106" s="243"/>
      <c r="D106" s="228"/>
      <c r="E106" s="228"/>
      <c r="F106" s="261"/>
      <c r="G106" s="25"/>
      <c r="H106" s="389"/>
      <c r="I106" s="20"/>
      <c r="J106" s="285"/>
      <c r="K106" s="20"/>
      <c r="L106" s="285"/>
      <c r="M106" s="20"/>
      <c r="N106" s="285"/>
      <c r="O106" s="384"/>
      <c r="P106" s="20"/>
      <c r="Q106" s="20"/>
      <c r="R106" s="360"/>
      <c r="S106" s="361"/>
      <c r="T106" s="361"/>
      <c r="U106" s="361"/>
      <c r="V106" s="327"/>
      <c r="W106" s="317"/>
      <c r="X106" s="290"/>
      <c r="Y106" s="21"/>
      <c r="Z106" s="290"/>
      <c r="AA106" s="21"/>
      <c r="AB106" s="290"/>
      <c r="AC106" s="381"/>
      <c r="AD106" s="21"/>
      <c r="AE106" s="21"/>
      <c r="AF106" s="360"/>
      <c r="AG106" s="361"/>
      <c r="AH106" s="361"/>
      <c r="AI106" s="361"/>
      <c r="AJ106" s="329"/>
      <c r="AK106" s="321"/>
      <c r="AL106" s="303"/>
      <c r="AM106" s="22"/>
      <c r="AN106" s="303"/>
      <c r="AO106" s="22"/>
      <c r="AP106" s="303"/>
      <c r="AQ106" s="378"/>
      <c r="AR106" s="367"/>
      <c r="AS106" s="22"/>
      <c r="AT106" s="360"/>
      <c r="AU106" s="361"/>
      <c r="AV106" s="361"/>
      <c r="AW106" s="361"/>
      <c r="AX106" s="331"/>
      <c r="AY106" s="323"/>
      <c r="AZ106" s="308"/>
      <c r="BA106" s="23"/>
      <c r="BB106" s="308"/>
      <c r="BC106" s="23"/>
      <c r="BD106" s="308"/>
      <c r="BE106" s="374"/>
      <c r="BF106" s="293"/>
      <c r="BG106" s="23"/>
      <c r="BH106" s="360"/>
      <c r="BI106" s="361"/>
      <c r="BJ106" s="361"/>
      <c r="BK106" s="371"/>
      <c r="BL106" s="336"/>
    </row>
    <row r="107" spans="1:64" s="24" customFormat="1" x14ac:dyDescent="0.25">
      <c r="A107" s="26"/>
      <c r="B107" s="243"/>
      <c r="C107" s="243"/>
      <c r="D107" s="228"/>
      <c r="E107" s="228"/>
      <c r="F107" s="261"/>
      <c r="G107" s="25"/>
      <c r="H107" s="389"/>
      <c r="I107" s="20"/>
      <c r="J107" s="285"/>
      <c r="K107" s="20"/>
      <c r="L107" s="285"/>
      <c r="M107" s="20"/>
      <c r="N107" s="285"/>
      <c r="O107" s="384"/>
      <c r="P107" s="20"/>
      <c r="Q107" s="20"/>
      <c r="R107" s="360"/>
      <c r="S107" s="361"/>
      <c r="T107" s="361"/>
      <c r="U107" s="361"/>
      <c r="V107" s="327"/>
      <c r="W107" s="317"/>
      <c r="X107" s="290"/>
      <c r="Y107" s="21"/>
      <c r="Z107" s="290"/>
      <c r="AA107" s="21"/>
      <c r="AB107" s="290"/>
      <c r="AC107" s="381"/>
      <c r="AD107" s="21"/>
      <c r="AE107" s="21"/>
      <c r="AF107" s="360"/>
      <c r="AG107" s="361"/>
      <c r="AH107" s="361"/>
      <c r="AI107" s="361"/>
      <c r="AJ107" s="329"/>
      <c r="AK107" s="321"/>
      <c r="AL107" s="303"/>
      <c r="AM107" s="22"/>
      <c r="AN107" s="303"/>
      <c r="AO107" s="22"/>
      <c r="AP107" s="303"/>
      <c r="AQ107" s="378"/>
      <c r="AR107" s="367"/>
      <c r="AS107" s="22"/>
      <c r="AT107" s="360"/>
      <c r="AU107" s="361"/>
      <c r="AV107" s="361"/>
      <c r="AW107" s="361"/>
      <c r="AX107" s="331"/>
      <c r="AY107" s="323"/>
      <c r="AZ107" s="308"/>
      <c r="BA107" s="23"/>
      <c r="BB107" s="308"/>
      <c r="BC107" s="23"/>
      <c r="BD107" s="308"/>
      <c r="BE107" s="374"/>
      <c r="BF107" s="293"/>
      <c r="BG107" s="23"/>
      <c r="BH107" s="360"/>
      <c r="BI107" s="361"/>
      <c r="BJ107" s="361"/>
      <c r="BK107" s="371"/>
      <c r="BL107" s="336"/>
    </row>
    <row r="108" spans="1:64" s="24" customFormat="1" x14ac:dyDescent="0.25">
      <c r="A108" s="26"/>
      <c r="B108" s="243"/>
      <c r="C108" s="243"/>
      <c r="D108" s="228"/>
      <c r="E108" s="228"/>
      <c r="F108" s="261"/>
      <c r="G108" s="25"/>
      <c r="H108" s="389"/>
      <c r="I108" s="20"/>
      <c r="J108" s="285"/>
      <c r="K108" s="20"/>
      <c r="L108" s="285"/>
      <c r="M108" s="20"/>
      <c r="N108" s="285"/>
      <c r="O108" s="384"/>
      <c r="P108" s="20"/>
      <c r="Q108" s="20"/>
      <c r="R108" s="360"/>
      <c r="S108" s="361"/>
      <c r="T108" s="361"/>
      <c r="U108" s="361"/>
      <c r="V108" s="327"/>
      <c r="W108" s="317"/>
      <c r="X108" s="290"/>
      <c r="Y108" s="21"/>
      <c r="Z108" s="290"/>
      <c r="AA108" s="21"/>
      <c r="AB108" s="290"/>
      <c r="AC108" s="381"/>
      <c r="AD108" s="21"/>
      <c r="AE108" s="21"/>
      <c r="AF108" s="360"/>
      <c r="AG108" s="361"/>
      <c r="AH108" s="361"/>
      <c r="AI108" s="361"/>
      <c r="AJ108" s="329"/>
      <c r="AK108" s="321"/>
      <c r="AL108" s="303"/>
      <c r="AM108" s="22"/>
      <c r="AN108" s="303"/>
      <c r="AO108" s="22"/>
      <c r="AP108" s="303"/>
      <c r="AQ108" s="378"/>
      <c r="AR108" s="367"/>
      <c r="AS108" s="22"/>
      <c r="AT108" s="360"/>
      <c r="AU108" s="361"/>
      <c r="AV108" s="361"/>
      <c r="AW108" s="361"/>
      <c r="AX108" s="331"/>
      <c r="AY108" s="323"/>
      <c r="AZ108" s="308"/>
      <c r="BA108" s="23"/>
      <c r="BB108" s="308"/>
      <c r="BC108" s="23"/>
      <c r="BD108" s="308"/>
      <c r="BE108" s="374"/>
      <c r="BF108" s="293"/>
      <c r="BG108" s="23"/>
      <c r="BH108" s="360"/>
      <c r="BI108" s="361"/>
      <c r="BJ108" s="361"/>
      <c r="BK108" s="371"/>
      <c r="BL108" s="336"/>
    </row>
    <row r="109" spans="1:64" s="24" customFormat="1" x14ac:dyDescent="0.25">
      <c r="A109" s="26"/>
      <c r="B109" s="243"/>
      <c r="C109" s="243"/>
      <c r="D109" s="228"/>
      <c r="E109" s="228"/>
      <c r="F109" s="261"/>
      <c r="G109" s="25"/>
      <c r="H109" s="389"/>
      <c r="I109" s="20"/>
      <c r="J109" s="285"/>
      <c r="K109" s="20"/>
      <c r="L109" s="285"/>
      <c r="M109" s="20"/>
      <c r="N109" s="285"/>
      <c r="O109" s="384"/>
      <c r="P109" s="20"/>
      <c r="Q109" s="20"/>
      <c r="R109" s="360"/>
      <c r="S109" s="361"/>
      <c r="T109" s="361"/>
      <c r="U109" s="361"/>
      <c r="V109" s="327"/>
      <c r="W109" s="317"/>
      <c r="X109" s="290"/>
      <c r="Y109" s="21"/>
      <c r="Z109" s="290"/>
      <c r="AA109" s="21"/>
      <c r="AB109" s="290"/>
      <c r="AC109" s="381"/>
      <c r="AD109" s="21"/>
      <c r="AE109" s="21"/>
      <c r="AF109" s="360"/>
      <c r="AG109" s="361"/>
      <c r="AH109" s="361"/>
      <c r="AI109" s="361"/>
      <c r="AJ109" s="329"/>
      <c r="AK109" s="321"/>
      <c r="AL109" s="303"/>
      <c r="AM109" s="22"/>
      <c r="AN109" s="303"/>
      <c r="AO109" s="22"/>
      <c r="AP109" s="303"/>
      <c r="AQ109" s="378"/>
      <c r="AR109" s="367"/>
      <c r="AS109" s="22"/>
      <c r="AT109" s="360"/>
      <c r="AU109" s="361"/>
      <c r="AV109" s="361"/>
      <c r="AW109" s="361"/>
      <c r="AX109" s="331"/>
      <c r="AY109" s="323"/>
      <c r="AZ109" s="308"/>
      <c r="BA109" s="23"/>
      <c r="BB109" s="308"/>
      <c r="BC109" s="23"/>
      <c r="BD109" s="308"/>
      <c r="BE109" s="374"/>
      <c r="BF109" s="293"/>
      <c r="BG109" s="23"/>
      <c r="BH109" s="360"/>
      <c r="BI109" s="361"/>
      <c r="BJ109" s="361"/>
      <c r="BK109" s="371"/>
      <c r="BL109" s="336"/>
    </row>
    <row r="110" spans="1:64" s="24" customFormat="1" x14ac:dyDescent="0.25">
      <c r="A110" s="26"/>
      <c r="B110" s="243"/>
      <c r="C110" s="243"/>
      <c r="D110" s="228"/>
      <c r="E110" s="228"/>
      <c r="F110" s="261"/>
      <c r="G110" s="25"/>
      <c r="H110" s="389"/>
      <c r="I110" s="20"/>
      <c r="J110" s="285"/>
      <c r="K110" s="20"/>
      <c r="L110" s="285"/>
      <c r="M110" s="20"/>
      <c r="N110" s="285"/>
      <c r="O110" s="384"/>
      <c r="P110" s="20"/>
      <c r="Q110" s="20"/>
      <c r="R110" s="360"/>
      <c r="S110" s="361"/>
      <c r="T110" s="361"/>
      <c r="U110" s="361"/>
      <c r="V110" s="327"/>
      <c r="W110" s="317"/>
      <c r="X110" s="290"/>
      <c r="Y110" s="21"/>
      <c r="Z110" s="290"/>
      <c r="AA110" s="21"/>
      <c r="AB110" s="290"/>
      <c r="AC110" s="381"/>
      <c r="AD110" s="21"/>
      <c r="AE110" s="21"/>
      <c r="AF110" s="360"/>
      <c r="AG110" s="361"/>
      <c r="AH110" s="361"/>
      <c r="AI110" s="361"/>
      <c r="AJ110" s="329"/>
      <c r="AK110" s="321"/>
      <c r="AL110" s="303"/>
      <c r="AM110" s="22"/>
      <c r="AN110" s="303"/>
      <c r="AO110" s="22"/>
      <c r="AP110" s="303"/>
      <c r="AQ110" s="378"/>
      <c r="AR110" s="367"/>
      <c r="AS110" s="22"/>
      <c r="AT110" s="360"/>
      <c r="AU110" s="361"/>
      <c r="AV110" s="361"/>
      <c r="AW110" s="361"/>
      <c r="AX110" s="331"/>
      <c r="AY110" s="323"/>
      <c r="AZ110" s="308"/>
      <c r="BA110" s="23"/>
      <c r="BB110" s="308"/>
      <c r="BC110" s="23"/>
      <c r="BD110" s="308"/>
      <c r="BE110" s="374"/>
      <c r="BF110" s="293"/>
      <c r="BG110" s="23"/>
      <c r="BH110" s="360"/>
      <c r="BI110" s="361"/>
      <c r="BJ110" s="361"/>
      <c r="BK110" s="371"/>
      <c r="BL110" s="336"/>
    </row>
    <row r="111" spans="1:64" s="24" customFormat="1" x14ac:dyDescent="0.25">
      <c r="A111" s="26"/>
      <c r="B111" s="243"/>
      <c r="C111" s="243"/>
      <c r="D111" s="228"/>
      <c r="E111" s="228"/>
      <c r="F111" s="261"/>
      <c r="G111" s="25"/>
      <c r="H111" s="389"/>
      <c r="I111" s="20"/>
      <c r="J111" s="285"/>
      <c r="K111" s="20"/>
      <c r="L111" s="285"/>
      <c r="M111" s="20"/>
      <c r="N111" s="285"/>
      <c r="O111" s="384"/>
      <c r="P111" s="20"/>
      <c r="Q111" s="20"/>
      <c r="R111" s="360"/>
      <c r="S111" s="361"/>
      <c r="T111" s="361"/>
      <c r="U111" s="361"/>
      <c r="V111" s="327"/>
      <c r="W111" s="317"/>
      <c r="X111" s="290"/>
      <c r="Y111" s="21"/>
      <c r="Z111" s="290"/>
      <c r="AA111" s="21"/>
      <c r="AB111" s="290"/>
      <c r="AC111" s="381"/>
      <c r="AD111" s="21"/>
      <c r="AE111" s="21"/>
      <c r="AF111" s="360"/>
      <c r="AG111" s="361"/>
      <c r="AH111" s="361"/>
      <c r="AI111" s="361"/>
      <c r="AJ111" s="329"/>
      <c r="AK111" s="321"/>
      <c r="AL111" s="303"/>
      <c r="AM111" s="22"/>
      <c r="AN111" s="303"/>
      <c r="AO111" s="22"/>
      <c r="AP111" s="303"/>
      <c r="AQ111" s="378"/>
      <c r="AR111" s="367"/>
      <c r="AS111" s="22"/>
      <c r="AT111" s="360"/>
      <c r="AU111" s="361"/>
      <c r="AV111" s="361"/>
      <c r="AW111" s="361"/>
      <c r="AX111" s="331"/>
      <c r="AY111" s="323"/>
      <c r="AZ111" s="308"/>
      <c r="BA111" s="23"/>
      <c r="BB111" s="308"/>
      <c r="BC111" s="23"/>
      <c r="BD111" s="308"/>
      <c r="BE111" s="374"/>
      <c r="BF111" s="293"/>
      <c r="BG111" s="23"/>
      <c r="BH111" s="360"/>
      <c r="BI111" s="361"/>
      <c r="BJ111" s="361"/>
      <c r="BK111" s="371"/>
      <c r="BL111" s="336"/>
    </row>
    <row r="112" spans="1:64" s="24" customFormat="1" x14ac:dyDescent="0.25">
      <c r="A112" s="26"/>
      <c r="B112" s="243"/>
      <c r="C112" s="243"/>
      <c r="D112" s="228"/>
      <c r="E112" s="228"/>
      <c r="F112" s="261"/>
      <c r="G112" s="25"/>
      <c r="H112" s="389"/>
      <c r="I112" s="20"/>
      <c r="J112" s="285"/>
      <c r="K112" s="20"/>
      <c r="L112" s="285"/>
      <c r="M112" s="20"/>
      <c r="N112" s="285"/>
      <c r="O112" s="384"/>
      <c r="P112" s="20"/>
      <c r="Q112" s="20"/>
      <c r="R112" s="360"/>
      <c r="S112" s="361"/>
      <c r="T112" s="361"/>
      <c r="U112" s="361"/>
      <c r="V112" s="327"/>
      <c r="W112" s="317"/>
      <c r="X112" s="290"/>
      <c r="Y112" s="21"/>
      <c r="Z112" s="290"/>
      <c r="AA112" s="21"/>
      <c r="AB112" s="290"/>
      <c r="AC112" s="381"/>
      <c r="AD112" s="21"/>
      <c r="AE112" s="21"/>
      <c r="AF112" s="360"/>
      <c r="AG112" s="361"/>
      <c r="AH112" s="361"/>
      <c r="AI112" s="361"/>
      <c r="AJ112" s="329"/>
      <c r="AK112" s="321"/>
      <c r="AL112" s="303"/>
      <c r="AM112" s="22"/>
      <c r="AN112" s="303"/>
      <c r="AO112" s="22"/>
      <c r="AP112" s="303"/>
      <c r="AQ112" s="378"/>
      <c r="AR112" s="367"/>
      <c r="AS112" s="22"/>
      <c r="AT112" s="360"/>
      <c r="AU112" s="361"/>
      <c r="AV112" s="361"/>
      <c r="AW112" s="361"/>
      <c r="AX112" s="331"/>
      <c r="AY112" s="323"/>
      <c r="AZ112" s="308"/>
      <c r="BA112" s="23"/>
      <c r="BB112" s="308"/>
      <c r="BC112" s="23"/>
      <c r="BD112" s="308"/>
      <c r="BE112" s="374"/>
      <c r="BF112" s="293"/>
      <c r="BG112" s="23"/>
      <c r="BH112" s="360"/>
      <c r="BI112" s="361"/>
      <c r="BJ112" s="361"/>
      <c r="BK112" s="371"/>
      <c r="BL112" s="336"/>
    </row>
    <row r="113" spans="1:64" s="24" customFormat="1" x14ac:dyDescent="0.25">
      <c r="A113" s="26"/>
      <c r="B113" s="243"/>
      <c r="C113" s="243"/>
      <c r="D113" s="228"/>
      <c r="E113" s="228"/>
      <c r="F113" s="261"/>
      <c r="G113" s="25"/>
      <c r="H113" s="389"/>
      <c r="I113" s="20"/>
      <c r="J113" s="285"/>
      <c r="K113" s="20"/>
      <c r="L113" s="285"/>
      <c r="M113" s="20"/>
      <c r="N113" s="285"/>
      <c r="O113" s="384"/>
      <c r="P113" s="20"/>
      <c r="Q113" s="20"/>
      <c r="R113" s="360"/>
      <c r="S113" s="361"/>
      <c r="T113" s="361"/>
      <c r="U113" s="361"/>
      <c r="V113" s="327"/>
      <c r="W113" s="317"/>
      <c r="X113" s="290"/>
      <c r="Y113" s="21"/>
      <c r="Z113" s="290"/>
      <c r="AA113" s="21"/>
      <c r="AB113" s="290"/>
      <c r="AC113" s="381"/>
      <c r="AD113" s="21"/>
      <c r="AE113" s="21"/>
      <c r="AF113" s="360"/>
      <c r="AG113" s="361"/>
      <c r="AH113" s="361"/>
      <c r="AI113" s="361"/>
      <c r="AJ113" s="329"/>
      <c r="AK113" s="321"/>
      <c r="AL113" s="303"/>
      <c r="AM113" s="22"/>
      <c r="AN113" s="303"/>
      <c r="AO113" s="22"/>
      <c r="AP113" s="303"/>
      <c r="AQ113" s="378"/>
      <c r="AR113" s="367"/>
      <c r="AS113" s="22"/>
      <c r="AT113" s="360"/>
      <c r="AU113" s="361"/>
      <c r="AV113" s="361"/>
      <c r="AW113" s="361"/>
      <c r="AX113" s="331"/>
      <c r="AY113" s="323"/>
      <c r="AZ113" s="308"/>
      <c r="BA113" s="23"/>
      <c r="BB113" s="308"/>
      <c r="BC113" s="23"/>
      <c r="BD113" s="308"/>
      <c r="BE113" s="374"/>
      <c r="BF113" s="293"/>
      <c r="BG113" s="23"/>
      <c r="BH113" s="360"/>
      <c r="BI113" s="361"/>
      <c r="BJ113" s="361"/>
      <c r="BK113" s="371"/>
      <c r="BL113" s="336"/>
    </row>
    <row r="114" spans="1:64" s="24" customFormat="1" x14ac:dyDescent="0.25">
      <c r="A114" s="26"/>
      <c r="B114" s="243"/>
      <c r="C114" s="243"/>
      <c r="D114" s="228"/>
      <c r="E114" s="228"/>
      <c r="F114" s="261"/>
      <c r="G114" s="25"/>
      <c r="H114" s="389"/>
      <c r="I114" s="20"/>
      <c r="J114" s="285"/>
      <c r="K114" s="20"/>
      <c r="L114" s="285"/>
      <c r="M114" s="20"/>
      <c r="N114" s="285"/>
      <c r="O114" s="384"/>
      <c r="P114" s="20"/>
      <c r="Q114" s="20"/>
      <c r="R114" s="360"/>
      <c r="S114" s="361"/>
      <c r="T114" s="361"/>
      <c r="U114" s="361"/>
      <c r="V114" s="327"/>
      <c r="W114" s="317"/>
      <c r="X114" s="290"/>
      <c r="Y114" s="21"/>
      <c r="Z114" s="290"/>
      <c r="AA114" s="21"/>
      <c r="AB114" s="290"/>
      <c r="AC114" s="381"/>
      <c r="AD114" s="21"/>
      <c r="AE114" s="21"/>
      <c r="AF114" s="360"/>
      <c r="AG114" s="361"/>
      <c r="AH114" s="361"/>
      <c r="AI114" s="361"/>
      <c r="AJ114" s="329"/>
      <c r="AK114" s="321"/>
      <c r="AL114" s="303"/>
      <c r="AM114" s="22"/>
      <c r="AN114" s="303"/>
      <c r="AO114" s="22"/>
      <c r="AP114" s="303"/>
      <c r="AQ114" s="378"/>
      <c r="AR114" s="367"/>
      <c r="AS114" s="22"/>
      <c r="AT114" s="360"/>
      <c r="AU114" s="361"/>
      <c r="AV114" s="361"/>
      <c r="AW114" s="361"/>
      <c r="AX114" s="331"/>
      <c r="AY114" s="323"/>
      <c r="AZ114" s="308"/>
      <c r="BA114" s="23"/>
      <c r="BB114" s="308"/>
      <c r="BC114" s="23"/>
      <c r="BD114" s="308"/>
      <c r="BE114" s="374"/>
      <c r="BF114" s="293"/>
      <c r="BG114" s="23"/>
      <c r="BH114" s="360"/>
      <c r="BI114" s="361"/>
      <c r="BJ114" s="361"/>
      <c r="BK114" s="371"/>
      <c r="BL114" s="336"/>
    </row>
    <row r="115" spans="1:64" s="24" customFormat="1" x14ac:dyDescent="0.25">
      <c r="A115" s="26"/>
      <c r="B115" s="243"/>
      <c r="C115" s="243"/>
      <c r="D115" s="228"/>
      <c r="E115" s="228"/>
      <c r="F115" s="261"/>
      <c r="G115" s="25"/>
      <c r="H115" s="389"/>
      <c r="I115" s="20"/>
      <c r="J115" s="285"/>
      <c r="K115" s="20"/>
      <c r="L115" s="285"/>
      <c r="M115" s="20"/>
      <c r="N115" s="285"/>
      <c r="O115" s="384"/>
      <c r="P115" s="20"/>
      <c r="Q115" s="20"/>
      <c r="R115" s="360"/>
      <c r="S115" s="361"/>
      <c r="T115" s="361"/>
      <c r="U115" s="361"/>
      <c r="V115" s="327"/>
      <c r="W115" s="317"/>
      <c r="X115" s="290"/>
      <c r="Y115" s="21"/>
      <c r="Z115" s="290"/>
      <c r="AA115" s="21"/>
      <c r="AB115" s="290"/>
      <c r="AC115" s="381"/>
      <c r="AD115" s="21"/>
      <c r="AE115" s="21"/>
      <c r="AF115" s="360"/>
      <c r="AG115" s="361"/>
      <c r="AH115" s="361"/>
      <c r="AI115" s="361"/>
      <c r="AJ115" s="329"/>
      <c r="AK115" s="321"/>
      <c r="AL115" s="303"/>
      <c r="AM115" s="22"/>
      <c r="AN115" s="303"/>
      <c r="AO115" s="22"/>
      <c r="AP115" s="303"/>
      <c r="AQ115" s="378"/>
      <c r="AR115" s="367"/>
      <c r="AS115" s="22"/>
      <c r="AT115" s="360"/>
      <c r="AU115" s="361"/>
      <c r="AV115" s="361"/>
      <c r="AW115" s="361"/>
      <c r="AX115" s="331"/>
      <c r="AY115" s="323"/>
      <c r="AZ115" s="308"/>
      <c r="BA115" s="23"/>
      <c r="BB115" s="308"/>
      <c r="BC115" s="23"/>
      <c r="BD115" s="308"/>
      <c r="BE115" s="374"/>
      <c r="BF115" s="293"/>
      <c r="BG115" s="23"/>
      <c r="BH115" s="360"/>
      <c r="BI115" s="361"/>
      <c r="BJ115" s="361"/>
      <c r="BK115" s="371"/>
      <c r="BL115" s="336"/>
    </row>
    <row r="116" spans="1:64" s="24" customFormat="1" x14ac:dyDescent="0.25">
      <c r="A116" s="26"/>
      <c r="B116" s="243"/>
      <c r="C116" s="243"/>
      <c r="D116" s="228"/>
      <c r="E116" s="228"/>
      <c r="F116" s="261"/>
      <c r="G116" s="25"/>
      <c r="H116" s="389"/>
      <c r="I116" s="20"/>
      <c r="J116" s="285"/>
      <c r="K116" s="20"/>
      <c r="L116" s="285"/>
      <c r="M116" s="20"/>
      <c r="N116" s="285"/>
      <c r="O116" s="384"/>
      <c r="P116" s="20"/>
      <c r="Q116" s="20"/>
      <c r="R116" s="360"/>
      <c r="S116" s="361"/>
      <c r="T116" s="361"/>
      <c r="U116" s="361"/>
      <c r="V116" s="327"/>
      <c r="W116" s="317"/>
      <c r="X116" s="290"/>
      <c r="Y116" s="21"/>
      <c r="Z116" s="290"/>
      <c r="AA116" s="21"/>
      <c r="AB116" s="290"/>
      <c r="AC116" s="381"/>
      <c r="AD116" s="21"/>
      <c r="AE116" s="21"/>
      <c r="AF116" s="360"/>
      <c r="AG116" s="361"/>
      <c r="AH116" s="361"/>
      <c r="AI116" s="361"/>
      <c r="AJ116" s="329"/>
      <c r="AK116" s="321"/>
      <c r="AL116" s="303"/>
      <c r="AM116" s="22"/>
      <c r="AN116" s="303"/>
      <c r="AO116" s="22"/>
      <c r="AP116" s="303"/>
      <c r="AQ116" s="378"/>
      <c r="AR116" s="367"/>
      <c r="AS116" s="22"/>
      <c r="AT116" s="360"/>
      <c r="AU116" s="361"/>
      <c r="AV116" s="361"/>
      <c r="AW116" s="361"/>
      <c r="AX116" s="331"/>
      <c r="AY116" s="323"/>
      <c r="AZ116" s="308"/>
      <c r="BA116" s="23"/>
      <c r="BB116" s="308"/>
      <c r="BC116" s="23"/>
      <c r="BD116" s="308"/>
      <c r="BE116" s="374"/>
      <c r="BF116" s="293"/>
      <c r="BG116" s="23"/>
      <c r="BH116" s="360"/>
      <c r="BI116" s="361"/>
      <c r="BJ116" s="361"/>
      <c r="BK116" s="371"/>
      <c r="BL116" s="336"/>
    </row>
    <row r="117" spans="1:64" s="24" customFormat="1" x14ac:dyDescent="0.25">
      <c r="A117" s="26"/>
      <c r="B117" s="243"/>
      <c r="C117" s="243"/>
      <c r="D117" s="228"/>
      <c r="E117" s="228"/>
      <c r="F117" s="261"/>
      <c r="G117" s="25"/>
      <c r="H117" s="389"/>
      <c r="I117" s="20"/>
      <c r="J117" s="285"/>
      <c r="K117" s="20"/>
      <c r="L117" s="285"/>
      <c r="M117" s="20"/>
      <c r="N117" s="285"/>
      <c r="O117" s="384"/>
      <c r="P117" s="20"/>
      <c r="Q117" s="20"/>
      <c r="R117" s="360"/>
      <c r="S117" s="361"/>
      <c r="T117" s="361"/>
      <c r="U117" s="361"/>
      <c r="V117" s="327"/>
      <c r="W117" s="317"/>
      <c r="X117" s="290"/>
      <c r="Y117" s="21"/>
      <c r="Z117" s="290"/>
      <c r="AA117" s="21"/>
      <c r="AB117" s="290"/>
      <c r="AC117" s="381"/>
      <c r="AD117" s="21"/>
      <c r="AE117" s="21"/>
      <c r="AF117" s="360"/>
      <c r="AG117" s="361"/>
      <c r="AH117" s="361"/>
      <c r="AI117" s="361"/>
      <c r="AJ117" s="329"/>
      <c r="AK117" s="321"/>
      <c r="AL117" s="303"/>
      <c r="AM117" s="22"/>
      <c r="AN117" s="303"/>
      <c r="AO117" s="22"/>
      <c r="AP117" s="303"/>
      <c r="AQ117" s="378"/>
      <c r="AR117" s="367"/>
      <c r="AS117" s="22"/>
      <c r="AT117" s="360"/>
      <c r="AU117" s="361"/>
      <c r="AV117" s="361"/>
      <c r="AW117" s="361"/>
      <c r="AX117" s="331"/>
      <c r="AY117" s="323"/>
      <c r="AZ117" s="308"/>
      <c r="BA117" s="23"/>
      <c r="BB117" s="308"/>
      <c r="BC117" s="23"/>
      <c r="BD117" s="308"/>
      <c r="BE117" s="374"/>
      <c r="BF117" s="293"/>
      <c r="BG117" s="23"/>
      <c r="BH117" s="360"/>
      <c r="BI117" s="361"/>
      <c r="BJ117" s="361"/>
      <c r="BK117" s="371"/>
      <c r="BL117" s="336"/>
    </row>
    <row r="118" spans="1:64" s="24" customFormat="1" x14ac:dyDescent="0.25">
      <c r="A118" s="26"/>
      <c r="B118" s="243"/>
      <c r="C118" s="243"/>
      <c r="D118" s="228"/>
      <c r="E118" s="228"/>
      <c r="F118" s="261"/>
      <c r="G118" s="25"/>
      <c r="H118" s="389"/>
      <c r="I118" s="20"/>
      <c r="J118" s="285"/>
      <c r="K118" s="20"/>
      <c r="L118" s="285"/>
      <c r="M118" s="20"/>
      <c r="N118" s="285"/>
      <c r="O118" s="384"/>
      <c r="P118" s="20"/>
      <c r="Q118" s="20"/>
      <c r="R118" s="360"/>
      <c r="S118" s="361"/>
      <c r="T118" s="361"/>
      <c r="U118" s="361"/>
      <c r="V118" s="327"/>
      <c r="W118" s="317"/>
      <c r="X118" s="290"/>
      <c r="Y118" s="21"/>
      <c r="Z118" s="290"/>
      <c r="AA118" s="21"/>
      <c r="AB118" s="290"/>
      <c r="AC118" s="381"/>
      <c r="AD118" s="21"/>
      <c r="AE118" s="21"/>
      <c r="AF118" s="360"/>
      <c r="AG118" s="361"/>
      <c r="AH118" s="361"/>
      <c r="AI118" s="361"/>
      <c r="AJ118" s="329"/>
      <c r="AK118" s="321"/>
      <c r="AL118" s="303"/>
      <c r="AM118" s="22"/>
      <c r="AN118" s="303"/>
      <c r="AO118" s="22"/>
      <c r="AP118" s="303"/>
      <c r="AQ118" s="378"/>
      <c r="AR118" s="367"/>
      <c r="AS118" s="22"/>
      <c r="AT118" s="360"/>
      <c r="AU118" s="361"/>
      <c r="AV118" s="361"/>
      <c r="AW118" s="361"/>
      <c r="AX118" s="331"/>
      <c r="AY118" s="323"/>
      <c r="AZ118" s="308"/>
      <c r="BA118" s="23"/>
      <c r="BB118" s="308"/>
      <c r="BC118" s="23"/>
      <c r="BD118" s="308"/>
      <c r="BE118" s="374"/>
      <c r="BF118" s="293"/>
      <c r="BG118" s="23"/>
      <c r="BH118" s="360"/>
      <c r="BI118" s="361"/>
      <c r="BJ118" s="361"/>
      <c r="BK118" s="371"/>
      <c r="BL118" s="336"/>
    </row>
    <row r="119" spans="1:64" s="24" customFormat="1" x14ac:dyDescent="0.25">
      <c r="A119" s="26"/>
      <c r="B119" s="243"/>
      <c r="C119" s="243"/>
      <c r="D119" s="228"/>
      <c r="E119" s="228"/>
      <c r="F119" s="261"/>
      <c r="G119" s="25"/>
      <c r="H119" s="389"/>
      <c r="I119" s="20"/>
      <c r="J119" s="285"/>
      <c r="K119" s="20"/>
      <c r="L119" s="285"/>
      <c r="M119" s="20"/>
      <c r="N119" s="285"/>
      <c r="O119" s="384"/>
      <c r="P119" s="20"/>
      <c r="Q119" s="20"/>
      <c r="R119" s="360"/>
      <c r="S119" s="361"/>
      <c r="T119" s="361"/>
      <c r="U119" s="361"/>
      <c r="V119" s="327"/>
      <c r="W119" s="317"/>
      <c r="X119" s="290"/>
      <c r="Y119" s="21"/>
      <c r="Z119" s="290"/>
      <c r="AA119" s="21"/>
      <c r="AB119" s="290"/>
      <c r="AC119" s="381"/>
      <c r="AD119" s="21"/>
      <c r="AE119" s="21"/>
      <c r="AF119" s="360"/>
      <c r="AG119" s="361"/>
      <c r="AH119" s="361"/>
      <c r="AI119" s="361"/>
      <c r="AJ119" s="329"/>
      <c r="AK119" s="321"/>
      <c r="AL119" s="303"/>
      <c r="AM119" s="22"/>
      <c r="AN119" s="303"/>
      <c r="AO119" s="22"/>
      <c r="AP119" s="303"/>
      <c r="AQ119" s="378"/>
      <c r="AR119" s="367"/>
      <c r="AS119" s="22"/>
      <c r="AT119" s="360"/>
      <c r="AU119" s="361"/>
      <c r="AV119" s="361"/>
      <c r="AW119" s="361"/>
      <c r="AX119" s="331"/>
      <c r="AY119" s="323"/>
      <c r="AZ119" s="308"/>
      <c r="BA119" s="23"/>
      <c r="BB119" s="308"/>
      <c r="BC119" s="23"/>
      <c r="BD119" s="308"/>
      <c r="BE119" s="374"/>
      <c r="BF119" s="293"/>
      <c r="BG119" s="23"/>
      <c r="BH119" s="360"/>
      <c r="BI119" s="361"/>
      <c r="BJ119" s="361"/>
      <c r="BK119" s="371"/>
      <c r="BL119" s="336"/>
    </row>
    <row r="120" spans="1:64" s="24" customFormat="1" x14ac:dyDescent="0.25">
      <c r="A120" s="26"/>
      <c r="B120" s="243"/>
      <c r="C120" s="243"/>
      <c r="D120" s="228"/>
      <c r="E120" s="228"/>
      <c r="F120" s="261"/>
      <c r="G120" s="25"/>
      <c r="H120" s="389"/>
      <c r="I120" s="20"/>
      <c r="J120" s="285"/>
      <c r="K120" s="20"/>
      <c r="L120" s="285"/>
      <c r="M120" s="20"/>
      <c r="N120" s="285"/>
      <c r="O120" s="384"/>
      <c r="P120" s="20"/>
      <c r="Q120" s="20"/>
      <c r="R120" s="360"/>
      <c r="S120" s="361"/>
      <c r="T120" s="361"/>
      <c r="U120" s="361"/>
      <c r="V120" s="327"/>
      <c r="W120" s="317"/>
      <c r="X120" s="290"/>
      <c r="Y120" s="21"/>
      <c r="Z120" s="290"/>
      <c r="AA120" s="21"/>
      <c r="AB120" s="290"/>
      <c r="AC120" s="381"/>
      <c r="AD120" s="21"/>
      <c r="AE120" s="21"/>
      <c r="AF120" s="360"/>
      <c r="AG120" s="361"/>
      <c r="AH120" s="361"/>
      <c r="AI120" s="361"/>
      <c r="AJ120" s="329"/>
      <c r="AK120" s="321"/>
      <c r="AL120" s="303"/>
      <c r="AM120" s="22"/>
      <c r="AN120" s="303"/>
      <c r="AO120" s="22"/>
      <c r="AP120" s="303"/>
      <c r="AQ120" s="378"/>
      <c r="AR120" s="367"/>
      <c r="AS120" s="22"/>
      <c r="AT120" s="360"/>
      <c r="AU120" s="361"/>
      <c r="AV120" s="361"/>
      <c r="AW120" s="361"/>
      <c r="AX120" s="331"/>
      <c r="AY120" s="323"/>
      <c r="AZ120" s="308"/>
      <c r="BA120" s="23"/>
      <c r="BB120" s="308"/>
      <c r="BC120" s="23"/>
      <c r="BD120" s="308"/>
      <c r="BE120" s="374"/>
      <c r="BF120" s="293"/>
      <c r="BG120" s="23"/>
      <c r="BH120" s="360"/>
      <c r="BI120" s="361"/>
      <c r="BJ120" s="361"/>
      <c r="BK120" s="371"/>
      <c r="BL120" s="336"/>
    </row>
    <row r="121" spans="1:64" s="24" customFormat="1" x14ac:dyDescent="0.25">
      <c r="A121" s="26"/>
      <c r="B121" s="243"/>
      <c r="C121" s="243"/>
      <c r="D121" s="228"/>
      <c r="E121" s="228"/>
      <c r="F121" s="261"/>
      <c r="G121" s="25"/>
      <c r="H121" s="389"/>
      <c r="I121" s="20"/>
      <c r="J121" s="285"/>
      <c r="K121" s="20"/>
      <c r="L121" s="285"/>
      <c r="M121" s="20"/>
      <c r="N121" s="285"/>
      <c r="O121" s="384"/>
      <c r="P121" s="20"/>
      <c r="Q121" s="20"/>
      <c r="R121" s="360"/>
      <c r="S121" s="361"/>
      <c r="T121" s="361"/>
      <c r="U121" s="361"/>
      <c r="V121" s="327"/>
      <c r="W121" s="317"/>
      <c r="X121" s="290"/>
      <c r="Y121" s="21"/>
      <c r="Z121" s="290"/>
      <c r="AA121" s="21"/>
      <c r="AB121" s="290"/>
      <c r="AC121" s="381"/>
      <c r="AD121" s="21"/>
      <c r="AE121" s="21"/>
      <c r="AF121" s="360"/>
      <c r="AG121" s="361"/>
      <c r="AH121" s="361"/>
      <c r="AI121" s="361"/>
      <c r="AJ121" s="329"/>
      <c r="AK121" s="321"/>
      <c r="AL121" s="303"/>
      <c r="AM121" s="22"/>
      <c r="AN121" s="303"/>
      <c r="AO121" s="22"/>
      <c r="AP121" s="303"/>
      <c r="AQ121" s="378"/>
      <c r="AR121" s="367"/>
      <c r="AS121" s="22"/>
      <c r="AT121" s="360"/>
      <c r="AU121" s="361"/>
      <c r="AV121" s="361"/>
      <c r="AW121" s="361"/>
      <c r="AX121" s="331"/>
      <c r="AY121" s="323"/>
      <c r="AZ121" s="308"/>
      <c r="BA121" s="23"/>
      <c r="BB121" s="308"/>
      <c r="BC121" s="23"/>
      <c r="BD121" s="308"/>
      <c r="BE121" s="374"/>
      <c r="BF121" s="293"/>
      <c r="BG121" s="23"/>
      <c r="BH121" s="360"/>
      <c r="BI121" s="361"/>
      <c r="BJ121" s="361"/>
      <c r="BK121" s="371"/>
      <c r="BL121" s="336"/>
    </row>
    <row r="122" spans="1:64" s="24" customFormat="1" x14ac:dyDescent="0.25">
      <c r="A122" s="26"/>
      <c r="B122" s="243"/>
      <c r="C122" s="243"/>
      <c r="D122" s="228"/>
      <c r="E122" s="228"/>
      <c r="F122" s="261"/>
      <c r="G122" s="25"/>
      <c r="H122" s="389"/>
      <c r="I122" s="20"/>
      <c r="J122" s="285"/>
      <c r="K122" s="20"/>
      <c r="L122" s="285"/>
      <c r="M122" s="20"/>
      <c r="N122" s="285"/>
      <c r="O122" s="384"/>
      <c r="P122" s="20"/>
      <c r="Q122" s="20"/>
      <c r="R122" s="360"/>
      <c r="S122" s="361"/>
      <c r="T122" s="361"/>
      <c r="U122" s="361"/>
      <c r="V122" s="327"/>
      <c r="W122" s="317"/>
      <c r="X122" s="290"/>
      <c r="Y122" s="21"/>
      <c r="Z122" s="290"/>
      <c r="AA122" s="21"/>
      <c r="AB122" s="290"/>
      <c r="AC122" s="381"/>
      <c r="AD122" s="21"/>
      <c r="AE122" s="21"/>
      <c r="AF122" s="360"/>
      <c r="AG122" s="361"/>
      <c r="AH122" s="361"/>
      <c r="AI122" s="361"/>
      <c r="AJ122" s="329"/>
      <c r="AK122" s="321"/>
      <c r="AL122" s="303"/>
      <c r="AM122" s="22"/>
      <c r="AN122" s="303"/>
      <c r="AO122" s="22"/>
      <c r="AP122" s="303"/>
      <c r="AQ122" s="378"/>
      <c r="AR122" s="367"/>
      <c r="AS122" s="22"/>
      <c r="AT122" s="360"/>
      <c r="AU122" s="361"/>
      <c r="AV122" s="361"/>
      <c r="AW122" s="361"/>
      <c r="AX122" s="331"/>
      <c r="AY122" s="323"/>
      <c r="AZ122" s="308"/>
      <c r="BA122" s="23"/>
      <c r="BB122" s="308"/>
      <c r="BC122" s="23"/>
      <c r="BD122" s="308"/>
      <c r="BE122" s="374"/>
      <c r="BF122" s="293"/>
      <c r="BG122" s="23"/>
      <c r="BH122" s="360"/>
      <c r="BI122" s="361"/>
      <c r="BJ122" s="361"/>
      <c r="BK122" s="371"/>
      <c r="BL122" s="336"/>
    </row>
    <row r="123" spans="1:64" s="24" customFormat="1" x14ac:dyDescent="0.25">
      <c r="A123" s="26"/>
      <c r="B123" s="243"/>
      <c r="C123" s="243"/>
      <c r="D123" s="228"/>
      <c r="E123" s="228"/>
      <c r="F123" s="261"/>
      <c r="G123" s="25"/>
      <c r="H123" s="389"/>
      <c r="I123" s="20"/>
      <c r="J123" s="285"/>
      <c r="K123" s="20"/>
      <c r="L123" s="285"/>
      <c r="M123" s="20"/>
      <c r="N123" s="285"/>
      <c r="O123" s="384"/>
      <c r="P123" s="20"/>
      <c r="Q123" s="20"/>
      <c r="R123" s="360"/>
      <c r="S123" s="361"/>
      <c r="T123" s="361"/>
      <c r="U123" s="361"/>
      <c r="V123" s="327"/>
      <c r="W123" s="317"/>
      <c r="X123" s="290"/>
      <c r="Y123" s="21"/>
      <c r="Z123" s="290"/>
      <c r="AA123" s="21"/>
      <c r="AB123" s="290"/>
      <c r="AC123" s="381"/>
      <c r="AD123" s="21"/>
      <c r="AE123" s="21"/>
      <c r="AF123" s="360"/>
      <c r="AG123" s="361"/>
      <c r="AH123" s="361"/>
      <c r="AI123" s="361"/>
      <c r="AJ123" s="329"/>
      <c r="AK123" s="321"/>
      <c r="AL123" s="303"/>
      <c r="AM123" s="22"/>
      <c r="AN123" s="303"/>
      <c r="AO123" s="22"/>
      <c r="AP123" s="303"/>
      <c r="AQ123" s="378"/>
      <c r="AR123" s="367"/>
      <c r="AS123" s="22"/>
      <c r="AT123" s="360"/>
      <c r="AU123" s="361"/>
      <c r="AV123" s="361"/>
      <c r="AW123" s="361"/>
      <c r="AX123" s="331"/>
      <c r="AY123" s="323"/>
      <c r="AZ123" s="308"/>
      <c r="BA123" s="23"/>
      <c r="BB123" s="308"/>
      <c r="BC123" s="23"/>
      <c r="BD123" s="308"/>
      <c r="BE123" s="374"/>
      <c r="BF123" s="293"/>
      <c r="BG123" s="23"/>
      <c r="BH123" s="360"/>
      <c r="BI123" s="361"/>
      <c r="BJ123" s="361"/>
      <c r="BK123" s="371"/>
      <c r="BL123" s="336"/>
    </row>
    <row r="124" spans="1:64" s="24" customFormat="1" x14ac:dyDescent="0.25">
      <c r="A124" s="26"/>
      <c r="B124" s="243"/>
      <c r="C124" s="243"/>
      <c r="D124" s="228"/>
      <c r="E124" s="228"/>
      <c r="F124" s="261"/>
      <c r="G124" s="25"/>
      <c r="H124" s="389"/>
      <c r="I124" s="20"/>
      <c r="J124" s="285"/>
      <c r="K124" s="20"/>
      <c r="L124" s="285"/>
      <c r="M124" s="20"/>
      <c r="N124" s="285"/>
      <c r="O124" s="384"/>
      <c r="P124" s="20"/>
      <c r="Q124" s="20"/>
      <c r="R124" s="360"/>
      <c r="S124" s="361"/>
      <c r="T124" s="361"/>
      <c r="U124" s="361"/>
      <c r="V124" s="327"/>
      <c r="W124" s="317"/>
      <c r="X124" s="290"/>
      <c r="Y124" s="21"/>
      <c r="Z124" s="290"/>
      <c r="AA124" s="21"/>
      <c r="AB124" s="290"/>
      <c r="AC124" s="381"/>
      <c r="AD124" s="21"/>
      <c r="AE124" s="21"/>
      <c r="AF124" s="360"/>
      <c r="AG124" s="361"/>
      <c r="AH124" s="361"/>
      <c r="AI124" s="361"/>
      <c r="AJ124" s="329"/>
      <c r="AK124" s="321"/>
      <c r="AL124" s="303"/>
      <c r="AM124" s="22"/>
      <c r="AN124" s="303"/>
      <c r="AO124" s="22"/>
      <c r="AP124" s="303"/>
      <c r="AQ124" s="378"/>
      <c r="AR124" s="367"/>
      <c r="AS124" s="22"/>
      <c r="AT124" s="360"/>
      <c r="AU124" s="361"/>
      <c r="AV124" s="361"/>
      <c r="AW124" s="361"/>
      <c r="AX124" s="331"/>
      <c r="AY124" s="323"/>
      <c r="AZ124" s="308"/>
      <c r="BA124" s="23"/>
      <c r="BB124" s="308"/>
      <c r="BC124" s="23"/>
      <c r="BD124" s="308"/>
      <c r="BE124" s="374"/>
      <c r="BF124" s="293"/>
      <c r="BG124" s="23"/>
      <c r="BH124" s="360"/>
      <c r="BI124" s="361"/>
      <c r="BJ124" s="361"/>
      <c r="BK124" s="371"/>
      <c r="BL124" s="336"/>
    </row>
    <row r="125" spans="1:64" s="24" customFormat="1" x14ac:dyDescent="0.25">
      <c r="A125" s="26"/>
      <c r="B125" s="243"/>
      <c r="C125" s="243"/>
      <c r="D125" s="228"/>
      <c r="E125" s="228"/>
      <c r="F125" s="261"/>
      <c r="G125" s="25"/>
      <c r="H125" s="389"/>
      <c r="I125" s="20"/>
      <c r="J125" s="285"/>
      <c r="K125" s="20"/>
      <c r="L125" s="285"/>
      <c r="M125" s="20"/>
      <c r="N125" s="285"/>
      <c r="O125" s="384"/>
      <c r="P125" s="20"/>
      <c r="Q125" s="20"/>
      <c r="R125" s="360"/>
      <c r="S125" s="361"/>
      <c r="T125" s="361"/>
      <c r="U125" s="361"/>
      <c r="V125" s="327"/>
      <c r="W125" s="317"/>
      <c r="X125" s="290"/>
      <c r="Y125" s="21"/>
      <c r="Z125" s="290"/>
      <c r="AA125" s="21"/>
      <c r="AB125" s="290"/>
      <c r="AC125" s="381"/>
      <c r="AD125" s="21"/>
      <c r="AE125" s="21"/>
      <c r="AF125" s="360"/>
      <c r="AG125" s="361"/>
      <c r="AH125" s="361"/>
      <c r="AI125" s="361"/>
      <c r="AJ125" s="329"/>
      <c r="AK125" s="321"/>
      <c r="AL125" s="303"/>
      <c r="AM125" s="22"/>
      <c r="AN125" s="303"/>
      <c r="AO125" s="22"/>
      <c r="AP125" s="303"/>
      <c r="AQ125" s="378"/>
      <c r="AR125" s="367"/>
      <c r="AS125" s="22"/>
      <c r="AT125" s="360"/>
      <c r="AU125" s="361"/>
      <c r="AV125" s="361"/>
      <c r="AW125" s="361"/>
      <c r="AX125" s="331"/>
      <c r="AY125" s="323"/>
      <c r="AZ125" s="308"/>
      <c r="BA125" s="23"/>
      <c r="BB125" s="308"/>
      <c r="BC125" s="23"/>
      <c r="BD125" s="308"/>
      <c r="BE125" s="374"/>
      <c r="BF125" s="293"/>
      <c r="BG125" s="23"/>
      <c r="BH125" s="360"/>
      <c r="BI125" s="361"/>
      <c r="BJ125" s="361"/>
      <c r="BK125" s="371"/>
      <c r="BL125" s="336"/>
    </row>
    <row r="126" spans="1:64" s="24" customFormat="1" x14ac:dyDescent="0.25">
      <c r="A126" s="26"/>
      <c r="B126" s="243"/>
      <c r="C126" s="243"/>
      <c r="D126" s="228"/>
      <c r="E126" s="228"/>
      <c r="F126" s="261"/>
      <c r="G126" s="25"/>
      <c r="H126" s="389"/>
      <c r="I126" s="20"/>
      <c r="J126" s="285"/>
      <c r="K126" s="20"/>
      <c r="L126" s="285"/>
      <c r="M126" s="20"/>
      <c r="N126" s="285"/>
      <c r="O126" s="384"/>
      <c r="P126" s="20"/>
      <c r="Q126" s="20"/>
      <c r="R126" s="360"/>
      <c r="S126" s="361"/>
      <c r="T126" s="361"/>
      <c r="U126" s="361"/>
      <c r="V126" s="327"/>
      <c r="W126" s="317"/>
      <c r="X126" s="290"/>
      <c r="Y126" s="21"/>
      <c r="Z126" s="290"/>
      <c r="AA126" s="21"/>
      <c r="AB126" s="290"/>
      <c r="AC126" s="381"/>
      <c r="AD126" s="21"/>
      <c r="AE126" s="21"/>
      <c r="AF126" s="360"/>
      <c r="AG126" s="361"/>
      <c r="AH126" s="361"/>
      <c r="AI126" s="361"/>
      <c r="AJ126" s="329"/>
      <c r="AK126" s="321"/>
      <c r="AL126" s="303"/>
      <c r="AM126" s="22"/>
      <c r="AN126" s="303"/>
      <c r="AO126" s="22"/>
      <c r="AP126" s="303"/>
      <c r="AQ126" s="378"/>
      <c r="AR126" s="367"/>
      <c r="AS126" s="22"/>
      <c r="AT126" s="360"/>
      <c r="AU126" s="361"/>
      <c r="AV126" s="361"/>
      <c r="AW126" s="361"/>
      <c r="AX126" s="331"/>
      <c r="AY126" s="323"/>
      <c r="AZ126" s="308"/>
      <c r="BA126" s="23"/>
      <c r="BB126" s="308"/>
      <c r="BC126" s="23"/>
      <c r="BD126" s="308"/>
      <c r="BE126" s="374"/>
      <c r="BF126" s="293"/>
      <c r="BG126" s="23"/>
      <c r="BH126" s="360"/>
      <c r="BI126" s="361"/>
      <c r="BJ126" s="361"/>
      <c r="BK126" s="371"/>
      <c r="BL126" s="336"/>
    </row>
    <row r="127" spans="1:64" s="24" customFormat="1" x14ac:dyDescent="0.25">
      <c r="A127" s="26"/>
      <c r="B127" s="243"/>
      <c r="C127" s="243"/>
      <c r="D127" s="228"/>
      <c r="E127" s="228"/>
      <c r="F127" s="261"/>
      <c r="G127" s="25"/>
      <c r="H127" s="389"/>
      <c r="I127" s="20"/>
      <c r="J127" s="285"/>
      <c r="K127" s="20"/>
      <c r="L127" s="285"/>
      <c r="M127" s="20"/>
      <c r="N127" s="285"/>
      <c r="O127" s="384"/>
      <c r="P127" s="20"/>
      <c r="Q127" s="20"/>
      <c r="R127" s="360"/>
      <c r="S127" s="361"/>
      <c r="T127" s="361"/>
      <c r="U127" s="361"/>
      <c r="V127" s="327"/>
      <c r="W127" s="317"/>
      <c r="X127" s="290"/>
      <c r="Y127" s="21"/>
      <c r="Z127" s="290"/>
      <c r="AA127" s="21"/>
      <c r="AB127" s="290"/>
      <c r="AC127" s="381"/>
      <c r="AD127" s="21"/>
      <c r="AE127" s="21"/>
      <c r="AF127" s="360"/>
      <c r="AG127" s="361"/>
      <c r="AH127" s="361"/>
      <c r="AI127" s="361"/>
      <c r="AJ127" s="329"/>
      <c r="AK127" s="321"/>
      <c r="AL127" s="303"/>
      <c r="AM127" s="22"/>
      <c r="AN127" s="303"/>
      <c r="AO127" s="22"/>
      <c r="AP127" s="303"/>
      <c r="AQ127" s="378"/>
      <c r="AR127" s="367"/>
      <c r="AS127" s="22"/>
      <c r="AT127" s="360"/>
      <c r="AU127" s="361"/>
      <c r="AV127" s="361"/>
      <c r="AW127" s="361"/>
      <c r="AX127" s="331"/>
      <c r="AY127" s="323"/>
      <c r="AZ127" s="308"/>
      <c r="BA127" s="23"/>
      <c r="BB127" s="308"/>
      <c r="BC127" s="23"/>
      <c r="BD127" s="308"/>
      <c r="BE127" s="374"/>
      <c r="BF127" s="293"/>
      <c r="BG127" s="23"/>
      <c r="BH127" s="360"/>
      <c r="BI127" s="361"/>
      <c r="BJ127" s="361"/>
      <c r="BK127" s="371"/>
      <c r="BL127" s="336"/>
    </row>
    <row r="128" spans="1:64" s="24" customFormat="1" x14ac:dyDescent="0.25">
      <c r="A128" s="26"/>
      <c r="B128" s="243"/>
      <c r="C128" s="243"/>
      <c r="D128" s="228"/>
      <c r="E128" s="228"/>
      <c r="F128" s="261"/>
      <c r="G128" s="25"/>
      <c r="H128" s="389"/>
      <c r="I128" s="20"/>
      <c r="J128" s="285"/>
      <c r="K128" s="20"/>
      <c r="L128" s="285"/>
      <c r="M128" s="20"/>
      <c r="N128" s="285"/>
      <c r="O128" s="384"/>
      <c r="P128" s="20"/>
      <c r="Q128" s="20"/>
      <c r="R128" s="358"/>
      <c r="S128" s="359"/>
      <c r="T128" s="359"/>
      <c r="U128" s="359"/>
      <c r="V128" s="327"/>
      <c r="W128" s="317"/>
      <c r="X128" s="290"/>
      <c r="Y128" s="21"/>
      <c r="Z128" s="290"/>
      <c r="AA128" s="21"/>
      <c r="AB128" s="290"/>
      <c r="AC128" s="381"/>
      <c r="AD128" s="21"/>
      <c r="AE128" s="21"/>
      <c r="AF128" s="358"/>
      <c r="AG128" s="359"/>
      <c r="AH128" s="359"/>
      <c r="AI128" s="359"/>
      <c r="AJ128" s="329"/>
      <c r="AK128" s="321"/>
      <c r="AL128" s="303"/>
      <c r="AM128" s="22"/>
      <c r="AN128" s="303"/>
      <c r="AO128" s="22"/>
      <c r="AP128" s="303"/>
      <c r="AQ128" s="378"/>
      <c r="AR128" s="367"/>
      <c r="AS128" s="22"/>
      <c r="AT128" s="358"/>
      <c r="AU128" s="359"/>
      <c r="AV128" s="359"/>
      <c r="AW128" s="359"/>
      <c r="AX128" s="331"/>
      <c r="AY128" s="323"/>
      <c r="AZ128" s="308"/>
      <c r="BA128" s="23"/>
      <c r="BB128" s="308"/>
      <c r="BC128" s="23"/>
      <c r="BD128" s="308"/>
      <c r="BE128" s="374"/>
      <c r="BF128" s="293"/>
      <c r="BG128" s="23"/>
      <c r="BH128" s="358"/>
      <c r="BI128" s="359"/>
      <c r="BJ128" s="359"/>
      <c r="BK128" s="371"/>
      <c r="BL128" s="336"/>
    </row>
    <row r="129" spans="1:64" s="24" customFormat="1" x14ac:dyDescent="0.25">
      <c r="A129" s="26"/>
      <c r="B129" s="243"/>
      <c r="C129" s="243"/>
      <c r="D129" s="228"/>
      <c r="E129" s="228"/>
      <c r="F129" s="261"/>
      <c r="G129" s="25"/>
      <c r="H129" s="389"/>
      <c r="I129" s="20"/>
      <c r="J129" s="285"/>
      <c r="K129" s="20"/>
      <c r="L129" s="285"/>
      <c r="M129" s="20"/>
      <c r="N129" s="285"/>
      <c r="O129" s="384"/>
      <c r="P129" s="20"/>
      <c r="Q129" s="20"/>
      <c r="R129" s="358"/>
      <c r="S129" s="359"/>
      <c r="T129" s="359"/>
      <c r="U129" s="359"/>
      <c r="V129" s="327"/>
      <c r="W129" s="317"/>
      <c r="X129" s="290"/>
      <c r="Y129" s="21"/>
      <c r="Z129" s="290"/>
      <c r="AA129" s="21"/>
      <c r="AB129" s="290"/>
      <c r="AC129" s="381"/>
      <c r="AD129" s="21"/>
      <c r="AE129" s="21"/>
      <c r="AF129" s="358"/>
      <c r="AG129" s="359"/>
      <c r="AH129" s="359"/>
      <c r="AI129" s="359"/>
      <c r="AJ129" s="329"/>
      <c r="AK129" s="321"/>
      <c r="AL129" s="303"/>
      <c r="AM129" s="22"/>
      <c r="AN129" s="303"/>
      <c r="AO129" s="22"/>
      <c r="AP129" s="303"/>
      <c r="AQ129" s="378"/>
      <c r="AR129" s="367"/>
      <c r="AS129" s="22"/>
      <c r="AT129" s="358"/>
      <c r="AU129" s="359"/>
      <c r="AV129" s="359"/>
      <c r="AW129" s="359"/>
      <c r="AX129" s="331"/>
      <c r="AY129" s="323"/>
      <c r="AZ129" s="308"/>
      <c r="BA129" s="23"/>
      <c r="BB129" s="308"/>
      <c r="BC129" s="23"/>
      <c r="BD129" s="308"/>
      <c r="BE129" s="374"/>
      <c r="BF129" s="293"/>
      <c r="BG129" s="23"/>
      <c r="BH129" s="358"/>
      <c r="BI129" s="359"/>
      <c r="BJ129" s="359"/>
      <c r="BK129" s="371"/>
      <c r="BL129" s="336"/>
    </row>
    <row r="130" spans="1:64" s="24" customFormat="1" x14ac:dyDescent="0.25">
      <c r="A130" s="26"/>
      <c r="B130" s="243"/>
      <c r="C130" s="243"/>
      <c r="D130" s="228"/>
      <c r="E130" s="228"/>
      <c r="F130" s="261"/>
      <c r="G130" s="25"/>
      <c r="H130" s="389"/>
      <c r="I130" s="20"/>
      <c r="J130" s="285"/>
      <c r="K130" s="20"/>
      <c r="L130" s="285"/>
      <c r="M130" s="20"/>
      <c r="N130" s="285"/>
      <c r="O130" s="384"/>
      <c r="P130" s="20"/>
      <c r="Q130" s="20"/>
      <c r="R130" s="360"/>
      <c r="S130" s="361"/>
      <c r="T130" s="361"/>
      <c r="U130" s="361"/>
      <c r="V130" s="327"/>
      <c r="W130" s="317"/>
      <c r="X130" s="290"/>
      <c r="Y130" s="21"/>
      <c r="Z130" s="290"/>
      <c r="AA130" s="21"/>
      <c r="AB130" s="290"/>
      <c r="AC130" s="381"/>
      <c r="AD130" s="21"/>
      <c r="AE130" s="21"/>
      <c r="AF130" s="360"/>
      <c r="AG130" s="361"/>
      <c r="AH130" s="361"/>
      <c r="AI130" s="361"/>
      <c r="AJ130" s="329"/>
      <c r="AK130" s="321"/>
      <c r="AL130" s="303"/>
      <c r="AM130" s="22"/>
      <c r="AN130" s="303"/>
      <c r="AO130" s="22"/>
      <c r="AP130" s="303"/>
      <c r="AQ130" s="378"/>
      <c r="AR130" s="367"/>
      <c r="AS130" s="22"/>
      <c r="AT130" s="360"/>
      <c r="AU130" s="361"/>
      <c r="AV130" s="361"/>
      <c r="AW130" s="361"/>
      <c r="AX130" s="331"/>
      <c r="AY130" s="323"/>
      <c r="AZ130" s="308"/>
      <c r="BA130" s="23"/>
      <c r="BB130" s="308"/>
      <c r="BC130" s="23"/>
      <c r="BD130" s="308"/>
      <c r="BE130" s="374"/>
      <c r="BF130" s="293"/>
      <c r="BG130" s="23"/>
      <c r="BH130" s="360"/>
      <c r="BI130" s="361"/>
      <c r="BJ130" s="361"/>
      <c r="BK130" s="371"/>
      <c r="BL130" s="336"/>
    </row>
    <row r="131" spans="1:64" s="24" customFormat="1" x14ac:dyDescent="0.25">
      <c r="A131" s="26"/>
      <c r="B131" s="243"/>
      <c r="C131" s="243"/>
      <c r="D131" s="228"/>
      <c r="E131" s="228"/>
      <c r="F131" s="261"/>
      <c r="G131" s="25"/>
      <c r="H131" s="389"/>
      <c r="I131" s="20"/>
      <c r="J131" s="285"/>
      <c r="K131" s="20"/>
      <c r="L131" s="285"/>
      <c r="M131" s="20"/>
      <c r="N131" s="285"/>
      <c r="O131" s="384"/>
      <c r="P131" s="20"/>
      <c r="Q131" s="20"/>
      <c r="R131" s="360"/>
      <c r="S131" s="361"/>
      <c r="T131" s="361"/>
      <c r="U131" s="361"/>
      <c r="V131" s="327"/>
      <c r="W131" s="317"/>
      <c r="X131" s="290"/>
      <c r="Y131" s="21"/>
      <c r="Z131" s="290"/>
      <c r="AA131" s="21"/>
      <c r="AB131" s="290"/>
      <c r="AC131" s="381"/>
      <c r="AD131" s="21"/>
      <c r="AE131" s="21"/>
      <c r="AF131" s="360"/>
      <c r="AG131" s="361"/>
      <c r="AH131" s="361"/>
      <c r="AI131" s="361"/>
      <c r="AJ131" s="329"/>
      <c r="AK131" s="321"/>
      <c r="AL131" s="303"/>
      <c r="AM131" s="22"/>
      <c r="AN131" s="303"/>
      <c r="AO131" s="22"/>
      <c r="AP131" s="303"/>
      <c r="AQ131" s="378"/>
      <c r="AR131" s="367"/>
      <c r="AS131" s="22"/>
      <c r="AT131" s="360"/>
      <c r="AU131" s="361"/>
      <c r="AV131" s="361"/>
      <c r="AW131" s="361"/>
      <c r="AX131" s="331"/>
      <c r="AY131" s="323"/>
      <c r="AZ131" s="308"/>
      <c r="BA131" s="23"/>
      <c r="BB131" s="308"/>
      <c r="BC131" s="23"/>
      <c r="BD131" s="308"/>
      <c r="BE131" s="374"/>
      <c r="BF131" s="293"/>
      <c r="BG131" s="23"/>
      <c r="BH131" s="360"/>
      <c r="BI131" s="361"/>
      <c r="BJ131" s="361"/>
      <c r="BK131" s="371"/>
      <c r="BL131" s="336"/>
    </row>
    <row r="132" spans="1:64" s="24" customFormat="1" x14ac:dyDescent="0.25">
      <c r="A132" s="26"/>
      <c r="B132" s="243"/>
      <c r="C132" s="243"/>
      <c r="D132" s="228"/>
      <c r="E132" s="228"/>
      <c r="F132" s="261"/>
      <c r="G132" s="25"/>
      <c r="H132" s="389"/>
      <c r="I132" s="20"/>
      <c r="J132" s="285"/>
      <c r="K132" s="20"/>
      <c r="L132" s="285"/>
      <c r="M132" s="20"/>
      <c r="N132" s="285"/>
      <c r="O132" s="384"/>
      <c r="P132" s="20"/>
      <c r="Q132" s="20"/>
      <c r="R132" s="360"/>
      <c r="S132" s="361"/>
      <c r="T132" s="361"/>
      <c r="U132" s="361"/>
      <c r="V132" s="327"/>
      <c r="W132" s="317"/>
      <c r="X132" s="290"/>
      <c r="Y132" s="21"/>
      <c r="Z132" s="290"/>
      <c r="AA132" s="21"/>
      <c r="AB132" s="290"/>
      <c r="AC132" s="381"/>
      <c r="AD132" s="21"/>
      <c r="AE132" s="21"/>
      <c r="AF132" s="360"/>
      <c r="AG132" s="361"/>
      <c r="AH132" s="361"/>
      <c r="AI132" s="361"/>
      <c r="AJ132" s="329"/>
      <c r="AK132" s="321"/>
      <c r="AL132" s="303"/>
      <c r="AM132" s="22"/>
      <c r="AN132" s="303"/>
      <c r="AO132" s="22"/>
      <c r="AP132" s="303"/>
      <c r="AQ132" s="378"/>
      <c r="AR132" s="367"/>
      <c r="AS132" s="22"/>
      <c r="AT132" s="360"/>
      <c r="AU132" s="361"/>
      <c r="AV132" s="361"/>
      <c r="AW132" s="361"/>
      <c r="AX132" s="331"/>
      <c r="AY132" s="323"/>
      <c r="AZ132" s="308"/>
      <c r="BA132" s="23"/>
      <c r="BB132" s="308"/>
      <c r="BC132" s="23"/>
      <c r="BD132" s="308"/>
      <c r="BE132" s="374"/>
      <c r="BF132" s="293"/>
      <c r="BG132" s="23"/>
      <c r="BH132" s="360"/>
      <c r="BI132" s="361"/>
      <c r="BJ132" s="361"/>
      <c r="BK132" s="371"/>
      <c r="BL132" s="336"/>
    </row>
    <row r="133" spans="1:64" s="24" customFormat="1" x14ac:dyDescent="0.25">
      <c r="A133" s="26"/>
      <c r="B133" s="243"/>
      <c r="C133" s="243"/>
      <c r="D133" s="228"/>
      <c r="E133" s="228"/>
      <c r="F133" s="261"/>
      <c r="G133" s="25"/>
      <c r="H133" s="389"/>
      <c r="I133" s="20"/>
      <c r="J133" s="285"/>
      <c r="K133" s="20"/>
      <c r="L133" s="285"/>
      <c r="M133" s="20"/>
      <c r="N133" s="285"/>
      <c r="O133" s="384"/>
      <c r="P133" s="20"/>
      <c r="Q133" s="20"/>
      <c r="R133" s="360"/>
      <c r="S133" s="361"/>
      <c r="T133" s="361"/>
      <c r="U133" s="361"/>
      <c r="V133" s="327"/>
      <c r="W133" s="317"/>
      <c r="X133" s="290"/>
      <c r="Y133" s="21"/>
      <c r="Z133" s="290"/>
      <c r="AA133" s="21"/>
      <c r="AB133" s="290"/>
      <c r="AC133" s="381"/>
      <c r="AD133" s="21"/>
      <c r="AE133" s="21"/>
      <c r="AF133" s="360"/>
      <c r="AG133" s="361"/>
      <c r="AH133" s="361"/>
      <c r="AI133" s="361"/>
      <c r="AJ133" s="329"/>
      <c r="AK133" s="321"/>
      <c r="AL133" s="303"/>
      <c r="AM133" s="22"/>
      <c r="AN133" s="303"/>
      <c r="AO133" s="22"/>
      <c r="AP133" s="303"/>
      <c r="AQ133" s="378"/>
      <c r="AR133" s="367"/>
      <c r="AS133" s="22"/>
      <c r="AT133" s="360"/>
      <c r="AU133" s="361"/>
      <c r="AV133" s="361"/>
      <c r="AW133" s="361"/>
      <c r="AX133" s="331"/>
      <c r="AY133" s="323"/>
      <c r="AZ133" s="308"/>
      <c r="BA133" s="23"/>
      <c r="BB133" s="308"/>
      <c r="BC133" s="23"/>
      <c r="BD133" s="308"/>
      <c r="BE133" s="374"/>
      <c r="BF133" s="293"/>
      <c r="BG133" s="23"/>
      <c r="BH133" s="360"/>
      <c r="BI133" s="361"/>
      <c r="BJ133" s="361"/>
      <c r="BK133" s="371"/>
      <c r="BL133" s="336"/>
    </row>
    <row r="134" spans="1:64" s="24" customFormat="1" x14ac:dyDescent="0.25">
      <c r="A134" s="26"/>
      <c r="B134" s="243"/>
      <c r="C134" s="243"/>
      <c r="D134" s="228"/>
      <c r="E134" s="228"/>
      <c r="F134" s="261"/>
      <c r="G134" s="25"/>
      <c r="H134" s="389"/>
      <c r="I134" s="20"/>
      <c r="J134" s="285"/>
      <c r="K134" s="20"/>
      <c r="L134" s="285"/>
      <c r="M134" s="20"/>
      <c r="N134" s="285"/>
      <c r="O134" s="384"/>
      <c r="P134" s="20"/>
      <c r="Q134" s="20"/>
      <c r="R134" s="360"/>
      <c r="S134" s="361"/>
      <c r="T134" s="361"/>
      <c r="U134" s="361"/>
      <c r="V134" s="327"/>
      <c r="W134" s="317"/>
      <c r="X134" s="290"/>
      <c r="Y134" s="21"/>
      <c r="Z134" s="290"/>
      <c r="AA134" s="21"/>
      <c r="AB134" s="290"/>
      <c r="AC134" s="381"/>
      <c r="AD134" s="21"/>
      <c r="AE134" s="21"/>
      <c r="AF134" s="360"/>
      <c r="AG134" s="361"/>
      <c r="AH134" s="361"/>
      <c r="AI134" s="361"/>
      <c r="AJ134" s="329"/>
      <c r="AK134" s="321"/>
      <c r="AL134" s="303"/>
      <c r="AM134" s="22"/>
      <c r="AN134" s="303"/>
      <c r="AO134" s="22"/>
      <c r="AP134" s="303"/>
      <c r="AQ134" s="378"/>
      <c r="AR134" s="367"/>
      <c r="AS134" s="22"/>
      <c r="AT134" s="360"/>
      <c r="AU134" s="361"/>
      <c r="AV134" s="361"/>
      <c r="AW134" s="361"/>
      <c r="AX134" s="331"/>
      <c r="AY134" s="323"/>
      <c r="AZ134" s="308"/>
      <c r="BA134" s="23"/>
      <c r="BB134" s="308"/>
      <c r="BC134" s="23"/>
      <c r="BD134" s="308"/>
      <c r="BE134" s="374"/>
      <c r="BF134" s="293"/>
      <c r="BG134" s="23"/>
      <c r="BH134" s="360"/>
      <c r="BI134" s="361"/>
      <c r="BJ134" s="361"/>
      <c r="BK134" s="371"/>
      <c r="BL134" s="336"/>
    </row>
    <row r="135" spans="1:64" s="24" customFormat="1" x14ac:dyDescent="0.25">
      <c r="A135" s="26"/>
      <c r="B135" s="243"/>
      <c r="C135" s="243"/>
      <c r="D135" s="228"/>
      <c r="E135" s="228"/>
      <c r="F135" s="261"/>
      <c r="G135" s="25"/>
      <c r="H135" s="389"/>
      <c r="I135" s="20"/>
      <c r="J135" s="285"/>
      <c r="K135" s="20"/>
      <c r="L135" s="285"/>
      <c r="M135" s="20"/>
      <c r="N135" s="285"/>
      <c r="O135" s="384"/>
      <c r="P135" s="20"/>
      <c r="Q135" s="20"/>
      <c r="R135" s="360"/>
      <c r="S135" s="361"/>
      <c r="T135" s="361"/>
      <c r="U135" s="361"/>
      <c r="V135" s="327"/>
      <c r="W135" s="317"/>
      <c r="X135" s="290"/>
      <c r="Y135" s="21"/>
      <c r="Z135" s="290"/>
      <c r="AA135" s="21"/>
      <c r="AB135" s="290"/>
      <c r="AC135" s="381"/>
      <c r="AD135" s="21"/>
      <c r="AE135" s="21"/>
      <c r="AF135" s="360"/>
      <c r="AG135" s="361"/>
      <c r="AH135" s="361"/>
      <c r="AI135" s="361"/>
      <c r="AJ135" s="329"/>
      <c r="AK135" s="321"/>
      <c r="AL135" s="303"/>
      <c r="AM135" s="22"/>
      <c r="AN135" s="303"/>
      <c r="AO135" s="22"/>
      <c r="AP135" s="303"/>
      <c r="AQ135" s="378"/>
      <c r="AR135" s="367"/>
      <c r="AS135" s="22"/>
      <c r="AT135" s="360"/>
      <c r="AU135" s="361"/>
      <c r="AV135" s="361"/>
      <c r="AW135" s="361"/>
      <c r="AX135" s="331"/>
      <c r="AY135" s="323"/>
      <c r="AZ135" s="308"/>
      <c r="BA135" s="23"/>
      <c r="BB135" s="308"/>
      <c r="BC135" s="23"/>
      <c r="BD135" s="308"/>
      <c r="BE135" s="374"/>
      <c r="BF135" s="293"/>
      <c r="BG135" s="23"/>
      <c r="BH135" s="360"/>
      <c r="BI135" s="361"/>
      <c r="BJ135" s="361"/>
      <c r="BK135" s="371"/>
      <c r="BL135" s="336"/>
    </row>
    <row r="136" spans="1:64" s="24" customFormat="1" x14ac:dyDescent="0.25">
      <c r="A136" s="26"/>
      <c r="B136" s="243"/>
      <c r="C136" s="243"/>
      <c r="D136" s="228"/>
      <c r="E136" s="228"/>
      <c r="F136" s="261"/>
      <c r="G136" s="25"/>
      <c r="H136" s="389"/>
      <c r="I136" s="20"/>
      <c r="J136" s="285"/>
      <c r="K136" s="20"/>
      <c r="L136" s="285"/>
      <c r="M136" s="20"/>
      <c r="N136" s="285"/>
      <c r="O136" s="384"/>
      <c r="P136" s="20"/>
      <c r="Q136" s="20"/>
      <c r="R136" s="360"/>
      <c r="S136" s="361"/>
      <c r="T136" s="361"/>
      <c r="U136" s="361"/>
      <c r="V136" s="327"/>
      <c r="W136" s="317"/>
      <c r="X136" s="290"/>
      <c r="Y136" s="21"/>
      <c r="Z136" s="290"/>
      <c r="AA136" s="21"/>
      <c r="AB136" s="290"/>
      <c r="AC136" s="381"/>
      <c r="AD136" s="21"/>
      <c r="AE136" s="21"/>
      <c r="AF136" s="360"/>
      <c r="AG136" s="361"/>
      <c r="AH136" s="361"/>
      <c r="AI136" s="361"/>
      <c r="AJ136" s="329"/>
      <c r="AK136" s="321"/>
      <c r="AL136" s="303"/>
      <c r="AM136" s="22"/>
      <c r="AN136" s="303"/>
      <c r="AO136" s="22"/>
      <c r="AP136" s="303"/>
      <c r="AQ136" s="378"/>
      <c r="AR136" s="367"/>
      <c r="AS136" s="22"/>
      <c r="AT136" s="360"/>
      <c r="AU136" s="361"/>
      <c r="AV136" s="361"/>
      <c r="AW136" s="361"/>
      <c r="AX136" s="331"/>
      <c r="AY136" s="323"/>
      <c r="AZ136" s="308"/>
      <c r="BA136" s="23"/>
      <c r="BB136" s="308"/>
      <c r="BC136" s="23"/>
      <c r="BD136" s="308"/>
      <c r="BE136" s="374"/>
      <c r="BF136" s="293"/>
      <c r="BG136" s="23"/>
      <c r="BH136" s="360"/>
      <c r="BI136" s="361"/>
      <c r="BJ136" s="361"/>
      <c r="BK136" s="371"/>
      <c r="BL136" s="336"/>
    </row>
    <row r="137" spans="1:64" s="24" customFormat="1" x14ac:dyDescent="0.25">
      <c r="A137" s="26"/>
      <c r="B137" s="243"/>
      <c r="C137" s="243"/>
      <c r="D137" s="228"/>
      <c r="E137" s="228"/>
      <c r="F137" s="261"/>
      <c r="G137" s="25"/>
      <c r="H137" s="389"/>
      <c r="I137" s="20"/>
      <c r="J137" s="285"/>
      <c r="K137" s="20"/>
      <c r="L137" s="285"/>
      <c r="M137" s="20"/>
      <c r="N137" s="285"/>
      <c r="O137" s="384"/>
      <c r="P137" s="20"/>
      <c r="Q137" s="20"/>
      <c r="R137" s="360"/>
      <c r="S137" s="361"/>
      <c r="T137" s="361"/>
      <c r="U137" s="361"/>
      <c r="V137" s="327"/>
      <c r="W137" s="317"/>
      <c r="X137" s="290"/>
      <c r="Y137" s="21"/>
      <c r="Z137" s="290"/>
      <c r="AA137" s="21"/>
      <c r="AB137" s="290"/>
      <c r="AC137" s="381"/>
      <c r="AD137" s="21"/>
      <c r="AE137" s="21"/>
      <c r="AF137" s="360"/>
      <c r="AG137" s="361"/>
      <c r="AH137" s="361"/>
      <c r="AI137" s="361"/>
      <c r="AJ137" s="329"/>
      <c r="AK137" s="321"/>
      <c r="AL137" s="303"/>
      <c r="AM137" s="22"/>
      <c r="AN137" s="303"/>
      <c r="AO137" s="22"/>
      <c r="AP137" s="303"/>
      <c r="AQ137" s="378"/>
      <c r="AR137" s="367"/>
      <c r="AS137" s="22"/>
      <c r="AT137" s="360"/>
      <c r="AU137" s="361"/>
      <c r="AV137" s="361"/>
      <c r="AW137" s="361"/>
      <c r="AX137" s="331"/>
      <c r="AY137" s="323"/>
      <c r="AZ137" s="308"/>
      <c r="BA137" s="23"/>
      <c r="BB137" s="308"/>
      <c r="BC137" s="23"/>
      <c r="BD137" s="308"/>
      <c r="BE137" s="374"/>
      <c r="BF137" s="293"/>
      <c r="BG137" s="23"/>
      <c r="BH137" s="360"/>
      <c r="BI137" s="361"/>
      <c r="BJ137" s="361"/>
      <c r="BK137" s="371"/>
      <c r="BL137" s="336"/>
    </row>
    <row r="138" spans="1:64" s="24" customFormat="1" x14ac:dyDescent="0.25">
      <c r="A138" s="26"/>
      <c r="B138" s="243"/>
      <c r="C138" s="243"/>
      <c r="D138" s="228"/>
      <c r="E138" s="228"/>
      <c r="F138" s="261"/>
      <c r="G138" s="25"/>
      <c r="H138" s="389"/>
      <c r="I138" s="20"/>
      <c r="J138" s="285"/>
      <c r="K138" s="20"/>
      <c r="L138" s="285"/>
      <c r="M138" s="20"/>
      <c r="N138" s="285"/>
      <c r="O138" s="384"/>
      <c r="P138" s="20"/>
      <c r="Q138" s="20"/>
      <c r="R138" s="360"/>
      <c r="S138" s="361"/>
      <c r="T138" s="361"/>
      <c r="U138" s="361"/>
      <c r="V138" s="327"/>
      <c r="W138" s="317"/>
      <c r="X138" s="290"/>
      <c r="Y138" s="21"/>
      <c r="Z138" s="290"/>
      <c r="AA138" s="21"/>
      <c r="AB138" s="290"/>
      <c r="AC138" s="381"/>
      <c r="AD138" s="21"/>
      <c r="AE138" s="21"/>
      <c r="AF138" s="360"/>
      <c r="AG138" s="361"/>
      <c r="AH138" s="361"/>
      <c r="AI138" s="361"/>
      <c r="AJ138" s="329"/>
      <c r="AK138" s="321"/>
      <c r="AL138" s="303"/>
      <c r="AM138" s="22"/>
      <c r="AN138" s="303"/>
      <c r="AO138" s="22"/>
      <c r="AP138" s="303"/>
      <c r="AQ138" s="378"/>
      <c r="AR138" s="367"/>
      <c r="AS138" s="22"/>
      <c r="AT138" s="360"/>
      <c r="AU138" s="361"/>
      <c r="AV138" s="361"/>
      <c r="AW138" s="361"/>
      <c r="AX138" s="331"/>
      <c r="AY138" s="323"/>
      <c r="AZ138" s="308"/>
      <c r="BA138" s="23"/>
      <c r="BB138" s="308"/>
      <c r="BC138" s="23"/>
      <c r="BD138" s="308"/>
      <c r="BE138" s="374"/>
      <c r="BF138" s="293"/>
      <c r="BG138" s="23"/>
      <c r="BH138" s="360"/>
      <c r="BI138" s="361"/>
      <c r="BJ138" s="361"/>
      <c r="BK138" s="371"/>
      <c r="BL138" s="336"/>
    </row>
    <row r="139" spans="1:64" s="24" customFormat="1" x14ac:dyDescent="0.25">
      <c r="A139" s="26"/>
      <c r="B139" s="243"/>
      <c r="C139" s="243"/>
      <c r="D139" s="228"/>
      <c r="E139" s="228"/>
      <c r="F139" s="261"/>
      <c r="G139" s="25"/>
      <c r="H139" s="389"/>
      <c r="I139" s="20"/>
      <c r="J139" s="285"/>
      <c r="K139" s="20"/>
      <c r="L139" s="285"/>
      <c r="M139" s="20"/>
      <c r="N139" s="285"/>
      <c r="O139" s="384"/>
      <c r="P139" s="20"/>
      <c r="Q139" s="20"/>
      <c r="R139" s="360"/>
      <c r="S139" s="361"/>
      <c r="T139" s="361"/>
      <c r="U139" s="361"/>
      <c r="V139" s="327"/>
      <c r="W139" s="317"/>
      <c r="X139" s="290"/>
      <c r="Y139" s="21"/>
      <c r="Z139" s="290"/>
      <c r="AA139" s="21"/>
      <c r="AB139" s="290"/>
      <c r="AC139" s="381"/>
      <c r="AD139" s="21"/>
      <c r="AE139" s="21"/>
      <c r="AF139" s="360"/>
      <c r="AG139" s="361"/>
      <c r="AH139" s="361"/>
      <c r="AI139" s="361"/>
      <c r="AJ139" s="329"/>
      <c r="AK139" s="321"/>
      <c r="AL139" s="303"/>
      <c r="AM139" s="22"/>
      <c r="AN139" s="303"/>
      <c r="AO139" s="22"/>
      <c r="AP139" s="303"/>
      <c r="AQ139" s="378"/>
      <c r="AR139" s="367"/>
      <c r="AS139" s="22"/>
      <c r="AT139" s="360"/>
      <c r="AU139" s="361"/>
      <c r="AV139" s="361"/>
      <c r="AW139" s="361"/>
      <c r="AX139" s="331"/>
      <c r="AY139" s="323"/>
      <c r="AZ139" s="308"/>
      <c r="BA139" s="23"/>
      <c r="BB139" s="308"/>
      <c r="BC139" s="23"/>
      <c r="BD139" s="308"/>
      <c r="BE139" s="374"/>
      <c r="BF139" s="293"/>
      <c r="BG139" s="23"/>
      <c r="BH139" s="360"/>
      <c r="BI139" s="361"/>
      <c r="BJ139" s="361"/>
      <c r="BK139" s="371"/>
      <c r="BL139" s="336"/>
    </row>
    <row r="140" spans="1:64" s="24" customFormat="1" x14ac:dyDescent="0.25">
      <c r="A140" s="26"/>
      <c r="B140" s="243"/>
      <c r="C140" s="243"/>
      <c r="D140" s="228"/>
      <c r="E140" s="228"/>
      <c r="F140" s="261"/>
      <c r="G140" s="25"/>
      <c r="H140" s="389"/>
      <c r="I140" s="20"/>
      <c r="J140" s="285"/>
      <c r="K140" s="20"/>
      <c r="L140" s="285"/>
      <c r="M140" s="20"/>
      <c r="N140" s="285"/>
      <c r="O140" s="384"/>
      <c r="P140" s="20"/>
      <c r="Q140" s="20"/>
      <c r="R140" s="360"/>
      <c r="S140" s="361"/>
      <c r="T140" s="361"/>
      <c r="U140" s="361"/>
      <c r="V140" s="327"/>
      <c r="W140" s="317"/>
      <c r="X140" s="290"/>
      <c r="Y140" s="21"/>
      <c r="Z140" s="290"/>
      <c r="AA140" s="21"/>
      <c r="AB140" s="290"/>
      <c r="AC140" s="381"/>
      <c r="AD140" s="21"/>
      <c r="AE140" s="21"/>
      <c r="AF140" s="360"/>
      <c r="AG140" s="361"/>
      <c r="AH140" s="361"/>
      <c r="AI140" s="361"/>
      <c r="AJ140" s="329"/>
      <c r="AK140" s="321"/>
      <c r="AL140" s="303"/>
      <c r="AM140" s="22"/>
      <c r="AN140" s="303"/>
      <c r="AO140" s="22"/>
      <c r="AP140" s="303"/>
      <c r="AQ140" s="378"/>
      <c r="AR140" s="367"/>
      <c r="AS140" s="22"/>
      <c r="AT140" s="360"/>
      <c r="AU140" s="361"/>
      <c r="AV140" s="361"/>
      <c r="AW140" s="361"/>
      <c r="AX140" s="331"/>
      <c r="AY140" s="323"/>
      <c r="AZ140" s="308"/>
      <c r="BA140" s="23"/>
      <c r="BB140" s="308"/>
      <c r="BC140" s="23"/>
      <c r="BD140" s="308"/>
      <c r="BE140" s="374"/>
      <c r="BF140" s="293"/>
      <c r="BG140" s="23"/>
      <c r="BH140" s="360"/>
      <c r="BI140" s="361"/>
      <c r="BJ140" s="361"/>
      <c r="BK140" s="371"/>
      <c r="BL140" s="336"/>
    </row>
    <row r="141" spans="1:64" s="24" customFormat="1" x14ac:dyDescent="0.25">
      <c r="A141" s="26"/>
      <c r="B141" s="243"/>
      <c r="C141" s="243"/>
      <c r="D141" s="228"/>
      <c r="E141" s="228"/>
      <c r="F141" s="261"/>
      <c r="G141" s="25"/>
      <c r="H141" s="389"/>
      <c r="I141" s="20"/>
      <c r="J141" s="285"/>
      <c r="K141" s="20"/>
      <c r="L141" s="285"/>
      <c r="M141" s="20"/>
      <c r="N141" s="285"/>
      <c r="O141" s="384"/>
      <c r="P141" s="20"/>
      <c r="Q141" s="20"/>
      <c r="R141" s="360"/>
      <c r="S141" s="361"/>
      <c r="T141" s="361"/>
      <c r="U141" s="361"/>
      <c r="V141" s="327"/>
      <c r="W141" s="317"/>
      <c r="X141" s="290"/>
      <c r="Y141" s="21"/>
      <c r="Z141" s="290"/>
      <c r="AA141" s="21"/>
      <c r="AB141" s="290"/>
      <c r="AC141" s="381"/>
      <c r="AD141" s="21"/>
      <c r="AE141" s="21"/>
      <c r="AF141" s="360"/>
      <c r="AG141" s="361"/>
      <c r="AH141" s="361"/>
      <c r="AI141" s="361"/>
      <c r="AJ141" s="329"/>
      <c r="AK141" s="321"/>
      <c r="AL141" s="303"/>
      <c r="AM141" s="22"/>
      <c r="AN141" s="303"/>
      <c r="AO141" s="22"/>
      <c r="AP141" s="303"/>
      <c r="AQ141" s="378"/>
      <c r="AR141" s="367"/>
      <c r="AS141" s="22"/>
      <c r="AT141" s="360"/>
      <c r="AU141" s="361"/>
      <c r="AV141" s="361"/>
      <c r="AW141" s="361"/>
      <c r="AX141" s="331"/>
      <c r="AY141" s="323"/>
      <c r="AZ141" s="308"/>
      <c r="BA141" s="23"/>
      <c r="BB141" s="308"/>
      <c r="BC141" s="23"/>
      <c r="BD141" s="308"/>
      <c r="BE141" s="374"/>
      <c r="BF141" s="293"/>
      <c r="BG141" s="23"/>
      <c r="BH141" s="360"/>
      <c r="BI141" s="361"/>
      <c r="BJ141" s="361"/>
      <c r="BK141" s="371"/>
      <c r="BL141" s="336"/>
    </row>
    <row r="142" spans="1:64" s="24" customFormat="1" x14ac:dyDescent="0.25">
      <c r="A142" s="26"/>
      <c r="B142" s="243"/>
      <c r="C142" s="243"/>
      <c r="D142" s="228"/>
      <c r="E142" s="228"/>
      <c r="F142" s="261"/>
      <c r="G142" s="25"/>
      <c r="H142" s="389"/>
      <c r="I142" s="20"/>
      <c r="J142" s="285"/>
      <c r="K142" s="20"/>
      <c r="L142" s="285"/>
      <c r="M142" s="20"/>
      <c r="N142" s="285"/>
      <c r="O142" s="384"/>
      <c r="P142" s="20"/>
      <c r="Q142" s="20"/>
      <c r="R142" s="360"/>
      <c r="S142" s="361"/>
      <c r="T142" s="361"/>
      <c r="U142" s="361"/>
      <c r="V142" s="327"/>
      <c r="W142" s="317"/>
      <c r="X142" s="290"/>
      <c r="Y142" s="21"/>
      <c r="Z142" s="290"/>
      <c r="AA142" s="21"/>
      <c r="AB142" s="290"/>
      <c r="AC142" s="381"/>
      <c r="AD142" s="21"/>
      <c r="AE142" s="21"/>
      <c r="AF142" s="360"/>
      <c r="AG142" s="361"/>
      <c r="AH142" s="361"/>
      <c r="AI142" s="361"/>
      <c r="AJ142" s="329"/>
      <c r="AK142" s="321"/>
      <c r="AL142" s="303"/>
      <c r="AM142" s="22"/>
      <c r="AN142" s="303"/>
      <c r="AO142" s="22"/>
      <c r="AP142" s="303"/>
      <c r="AQ142" s="378"/>
      <c r="AR142" s="367"/>
      <c r="AS142" s="22"/>
      <c r="AT142" s="360"/>
      <c r="AU142" s="361"/>
      <c r="AV142" s="361"/>
      <c r="AW142" s="361"/>
      <c r="AX142" s="331"/>
      <c r="AY142" s="323"/>
      <c r="AZ142" s="308"/>
      <c r="BA142" s="23"/>
      <c r="BB142" s="308"/>
      <c r="BC142" s="23"/>
      <c r="BD142" s="308"/>
      <c r="BE142" s="374"/>
      <c r="BF142" s="293"/>
      <c r="BG142" s="23"/>
      <c r="BH142" s="360"/>
      <c r="BI142" s="361"/>
      <c r="BJ142" s="361"/>
      <c r="BK142" s="371"/>
      <c r="BL142" s="336"/>
    </row>
    <row r="143" spans="1:64" s="24" customFormat="1" x14ac:dyDescent="0.25">
      <c r="A143" s="26"/>
      <c r="B143" s="243"/>
      <c r="C143" s="243"/>
      <c r="D143" s="228"/>
      <c r="E143" s="228"/>
      <c r="F143" s="261"/>
      <c r="G143" s="25"/>
      <c r="H143" s="389"/>
      <c r="I143" s="20"/>
      <c r="J143" s="285"/>
      <c r="K143" s="20"/>
      <c r="L143" s="285"/>
      <c r="M143" s="20"/>
      <c r="N143" s="285"/>
      <c r="O143" s="384"/>
      <c r="P143" s="20"/>
      <c r="Q143" s="20"/>
      <c r="R143" s="360"/>
      <c r="S143" s="361"/>
      <c r="T143" s="361"/>
      <c r="U143" s="361"/>
      <c r="V143" s="327"/>
      <c r="W143" s="317"/>
      <c r="X143" s="290"/>
      <c r="Y143" s="21"/>
      <c r="Z143" s="290"/>
      <c r="AA143" s="21"/>
      <c r="AB143" s="290"/>
      <c r="AC143" s="381"/>
      <c r="AD143" s="21"/>
      <c r="AE143" s="21"/>
      <c r="AF143" s="360"/>
      <c r="AG143" s="361"/>
      <c r="AH143" s="361"/>
      <c r="AI143" s="361"/>
      <c r="AJ143" s="329"/>
      <c r="AK143" s="321"/>
      <c r="AL143" s="303"/>
      <c r="AM143" s="22"/>
      <c r="AN143" s="303"/>
      <c r="AO143" s="22"/>
      <c r="AP143" s="303"/>
      <c r="AQ143" s="378"/>
      <c r="AR143" s="367"/>
      <c r="AS143" s="22"/>
      <c r="AT143" s="360"/>
      <c r="AU143" s="361"/>
      <c r="AV143" s="361"/>
      <c r="AW143" s="361"/>
      <c r="AX143" s="331"/>
      <c r="AY143" s="323"/>
      <c r="AZ143" s="308"/>
      <c r="BA143" s="23"/>
      <c r="BB143" s="308"/>
      <c r="BC143" s="23"/>
      <c r="BD143" s="308"/>
      <c r="BE143" s="374"/>
      <c r="BF143" s="293"/>
      <c r="BG143" s="23"/>
      <c r="BH143" s="360"/>
      <c r="BI143" s="361"/>
      <c r="BJ143" s="361"/>
      <c r="BK143" s="371"/>
      <c r="BL143" s="336"/>
    </row>
    <row r="144" spans="1:64" s="24" customFormat="1" x14ac:dyDescent="0.25">
      <c r="A144" s="26"/>
      <c r="B144" s="243"/>
      <c r="C144" s="243"/>
      <c r="D144" s="228"/>
      <c r="E144" s="228"/>
      <c r="F144" s="261"/>
      <c r="G144" s="25"/>
      <c r="H144" s="389"/>
      <c r="I144" s="20"/>
      <c r="J144" s="285"/>
      <c r="K144" s="20"/>
      <c r="L144" s="285"/>
      <c r="M144" s="20"/>
      <c r="N144" s="285"/>
      <c r="O144" s="384"/>
      <c r="P144" s="20"/>
      <c r="Q144" s="20"/>
      <c r="R144" s="360"/>
      <c r="S144" s="361"/>
      <c r="T144" s="361"/>
      <c r="U144" s="361"/>
      <c r="V144" s="327"/>
      <c r="W144" s="317"/>
      <c r="X144" s="290"/>
      <c r="Y144" s="21"/>
      <c r="Z144" s="290"/>
      <c r="AA144" s="21"/>
      <c r="AB144" s="290"/>
      <c r="AC144" s="381"/>
      <c r="AD144" s="21"/>
      <c r="AE144" s="21"/>
      <c r="AF144" s="360"/>
      <c r="AG144" s="361"/>
      <c r="AH144" s="361"/>
      <c r="AI144" s="361"/>
      <c r="AJ144" s="329"/>
      <c r="AK144" s="321"/>
      <c r="AL144" s="303"/>
      <c r="AM144" s="22"/>
      <c r="AN144" s="303"/>
      <c r="AO144" s="22"/>
      <c r="AP144" s="303"/>
      <c r="AQ144" s="378"/>
      <c r="AR144" s="367"/>
      <c r="AS144" s="22"/>
      <c r="AT144" s="360"/>
      <c r="AU144" s="361"/>
      <c r="AV144" s="361"/>
      <c r="AW144" s="361"/>
      <c r="AX144" s="331"/>
      <c r="AY144" s="323"/>
      <c r="AZ144" s="308"/>
      <c r="BA144" s="23"/>
      <c r="BB144" s="308"/>
      <c r="BC144" s="23"/>
      <c r="BD144" s="308"/>
      <c r="BE144" s="374"/>
      <c r="BF144" s="293"/>
      <c r="BG144" s="23"/>
      <c r="BH144" s="360"/>
      <c r="BI144" s="361"/>
      <c r="BJ144" s="361"/>
      <c r="BK144" s="371"/>
      <c r="BL144" s="336"/>
    </row>
    <row r="145" spans="1:64" s="24" customFormat="1" x14ac:dyDescent="0.25">
      <c r="A145" s="26"/>
      <c r="B145" s="243"/>
      <c r="C145" s="243"/>
      <c r="D145" s="228"/>
      <c r="E145" s="228"/>
      <c r="F145" s="261"/>
      <c r="G145" s="25"/>
      <c r="H145" s="389"/>
      <c r="I145" s="20"/>
      <c r="J145" s="285"/>
      <c r="K145" s="20"/>
      <c r="L145" s="285"/>
      <c r="M145" s="20"/>
      <c r="N145" s="285"/>
      <c r="O145" s="384"/>
      <c r="P145" s="20"/>
      <c r="Q145" s="20"/>
      <c r="R145" s="360"/>
      <c r="S145" s="361"/>
      <c r="T145" s="361"/>
      <c r="U145" s="361"/>
      <c r="V145" s="327"/>
      <c r="W145" s="317"/>
      <c r="X145" s="290"/>
      <c r="Y145" s="21"/>
      <c r="Z145" s="290"/>
      <c r="AA145" s="21"/>
      <c r="AB145" s="290"/>
      <c r="AC145" s="381"/>
      <c r="AD145" s="21"/>
      <c r="AE145" s="21"/>
      <c r="AF145" s="360"/>
      <c r="AG145" s="361"/>
      <c r="AH145" s="361"/>
      <c r="AI145" s="361"/>
      <c r="AJ145" s="329"/>
      <c r="AK145" s="321"/>
      <c r="AL145" s="303"/>
      <c r="AM145" s="22"/>
      <c r="AN145" s="303"/>
      <c r="AO145" s="22"/>
      <c r="AP145" s="303"/>
      <c r="AQ145" s="378"/>
      <c r="AR145" s="367"/>
      <c r="AS145" s="22"/>
      <c r="AT145" s="360"/>
      <c r="AU145" s="361"/>
      <c r="AV145" s="361"/>
      <c r="AW145" s="361"/>
      <c r="AX145" s="331"/>
      <c r="AY145" s="323"/>
      <c r="AZ145" s="308"/>
      <c r="BA145" s="23"/>
      <c r="BB145" s="308"/>
      <c r="BC145" s="23"/>
      <c r="BD145" s="308"/>
      <c r="BE145" s="374"/>
      <c r="BF145" s="293"/>
      <c r="BG145" s="23"/>
      <c r="BH145" s="360"/>
      <c r="BI145" s="361"/>
      <c r="BJ145" s="361"/>
      <c r="BK145" s="371"/>
      <c r="BL145" s="336"/>
    </row>
    <row r="146" spans="1:64" s="24" customFormat="1" x14ac:dyDescent="0.25">
      <c r="A146" s="26"/>
      <c r="B146" s="243"/>
      <c r="C146" s="243"/>
      <c r="D146" s="228"/>
      <c r="E146" s="228"/>
      <c r="F146" s="261"/>
      <c r="G146" s="25"/>
      <c r="H146" s="389"/>
      <c r="I146" s="20"/>
      <c r="J146" s="285"/>
      <c r="K146" s="20"/>
      <c r="L146" s="285"/>
      <c r="M146" s="20"/>
      <c r="N146" s="285"/>
      <c r="O146" s="384"/>
      <c r="P146" s="20"/>
      <c r="Q146" s="20"/>
      <c r="R146" s="360"/>
      <c r="S146" s="361"/>
      <c r="T146" s="361"/>
      <c r="U146" s="361"/>
      <c r="V146" s="327"/>
      <c r="W146" s="317"/>
      <c r="X146" s="290"/>
      <c r="Y146" s="21"/>
      <c r="Z146" s="290"/>
      <c r="AA146" s="21"/>
      <c r="AB146" s="290"/>
      <c r="AC146" s="381"/>
      <c r="AD146" s="21"/>
      <c r="AE146" s="21"/>
      <c r="AF146" s="360"/>
      <c r="AG146" s="361"/>
      <c r="AH146" s="361"/>
      <c r="AI146" s="361"/>
      <c r="AJ146" s="329"/>
      <c r="AK146" s="321"/>
      <c r="AL146" s="303"/>
      <c r="AM146" s="22"/>
      <c r="AN146" s="303"/>
      <c r="AO146" s="22"/>
      <c r="AP146" s="303"/>
      <c r="AQ146" s="378"/>
      <c r="AR146" s="367"/>
      <c r="AS146" s="22"/>
      <c r="AT146" s="360"/>
      <c r="AU146" s="361"/>
      <c r="AV146" s="361"/>
      <c r="AW146" s="361"/>
      <c r="AX146" s="331"/>
      <c r="AY146" s="323"/>
      <c r="AZ146" s="308"/>
      <c r="BA146" s="23"/>
      <c r="BB146" s="308"/>
      <c r="BC146" s="23"/>
      <c r="BD146" s="308"/>
      <c r="BE146" s="374"/>
      <c r="BF146" s="293"/>
      <c r="BG146" s="23"/>
      <c r="BH146" s="360"/>
      <c r="BI146" s="361"/>
      <c r="BJ146" s="361"/>
      <c r="BK146" s="371"/>
      <c r="BL146" s="336"/>
    </row>
    <row r="147" spans="1:64" s="24" customFormat="1" x14ac:dyDescent="0.25">
      <c r="A147" s="26"/>
      <c r="B147" s="243"/>
      <c r="C147" s="243"/>
      <c r="D147" s="228"/>
      <c r="E147" s="228"/>
      <c r="F147" s="261"/>
      <c r="G147" s="25"/>
      <c r="H147" s="389"/>
      <c r="I147" s="20"/>
      <c r="J147" s="285"/>
      <c r="K147" s="20"/>
      <c r="L147" s="285"/>
      <c r="M147" s="20"/>
      <c r="N147" s="285"/>
      <c r="O147" s="384"/>
      <c r="P147" s="20"/>
      <c r="Q147" s="20"/>
      <c r="R147" s="360"/>
      <c r="S147" s="361"/>
      <c r="T147" s="361"/>
      <c r="U147" s="361"/>
      <c r="V147" s="327"/>
      <c r="W147" s="317"/>
      <c r="X147" s="290"/>
      <c r="Y147" s="21"/>
      <c r="Z147" s="290"/>
      <c r="AA147" s="21"/>
      <c r="AB147" s="290"/>
      <c r="AC147" s="381"/>
      <c r="AD147" s="21"/>
      <c r="AE147" s="21"/>
      <c r="AF147" s="360"/>
      <c r="AG147" s="361"/>
      <c r="AH147" s="361"/>
      <c r="AI147" s="361"/>
      <c r="AJ147" s="329"/>
      <c r="AK147" s="321"/>
      <c r="AL147" s="303"/>
      <c r="AM147" s="22"/>
      <c r="AN147" s="303"/>
      <c r="AO147" s="22"/>
      <c r="AP147" s="303"/>
      <c r="AQ147" s="378"/>
      <c r="AR147" s="367"/>
      <c r="AS147" s="22"/>
      <c r="AT147" s="360"/>
      <c r="AU147" s="361"/>
      <c r="AV147" s="361"/>
      <c r="AW147" s="361"/>
      <c r="AX147" s="331"/>
      <c r="AY147" s="323"/>
      <c r="AZ147" s="308"/>
      <c r="BA147" s="23"/>
      <c r="BB147" s="308"/>
      <c r="BC147" s="23"/>
      <c r="BD147" s="308"/>
      <c r="BE147" s="374"/>
      <c r="BF147" s="293"/>
      <c r="BG147" s="23"/>
      <c r="BH147" s="360"/>
      <c r="BI147" s="361"/>
      <c r="BJ147" s="361"/>
      <c r="BK147" s="371"/>
      <c r="BL147" s="336"/>
    </row>
    <row r="148" spans="1:64" s="24" customFormat="1" x14ac:dyDescent="0.25">
      <c r="A148" s="26"/>
      <c r="B148" s="243"/>
      <c r="C148" s="243"/>
      <c r="D148" s="228"/>
      <c r="E148" s="228"/>
      <c r="F148" s="261"/>
      <c r="G148" s="25"/>
      <c r="H148" s="389"/>
      <c r="I148" s="20"/>
      <c r="J148" s="285"/>
      <c r="K148" s="20"/>
      <c r="L148" s="285"/>
      <c r="M148" s="20"/>
      <c r="N148" s="285"/>
      <c r="O148" s="384"/>
      <c r="P148" s="20"/>
      <c r="Q148" s="20"/>
      <c r="R148" s="360"/>
      <c r="S148" s="361"/>
      <c r="T148" s="361"/>
      <c r="U148" s="361"/>
      <c r="V148" s="327"/>
      <c r="W148" s="317"/>
      <c r="X148" s="290"/>
      <c r="Y148" s="21"/>
      <c r="Z148" s="290"/>
      <c r="AA148" s="21"/>
      <c r="AB148" s="290"/>
      <c r="AC148" s="381"/>
      <c r="AD148" s="21"/>
      <c r="AE148" s="21"/>
      <c r="AF148" s="360"/>
      <c r="AG148" s="361"/>
      <c r="AH148" s="361"/>
      <c r="AI148" s="361"/>
      <c r="AJ148" s="329"/>
      <c r="AK148" s="321"/>
      <c r="AL148" s="303"/>
      <c r="AM148" s="22"/>
      <c r="AN148" s="303"/>
      <c r="AO148" s="22"/>
      <c r="AP148" s="303"/>
      <c r="AQ148" s="378"/>
      <c r="AR148" s="367"/>
      <c r="AS148" s="22"/>
      <c r="AT148" s="360"/>
      <c r="AU148" s="361"/>
      <c r="AV148" s="361"/>
      <c r="AW148" s="361"/>
      <c r="AX148" s="331"/>
      <c r="AY148" s="323"/>
      <c r="AZ148" s="308"/>
      <c r="BA148" s="23"/>
      <c r="BB148" s="308"/>
      <c r="BC148" s="23"/>
      <c r="BD148" s="308"/>
      <c r="BE148" s="374"/>
      <c r="BF148" s="293"/>
      <c r="BG148" s="23"/>
      <c r="BH148" s="360"/>
      <c r="BI148" s="361"/>
      <c r="BJ148" s="361"/>
      <c r="BK148" s="371"/>
      <c r="BL148" s="336"/>
    </row>
    <row r="149" spans="1:64" s="24" customFormat="1" x14ac:dyDescent="0.25">
      <c r="A149" s="26"/>
      <c r="B149" s="243"/>
      <c r="C149" s="243"/>
      <c r="D149" s="228"/>
      <c r="E149" s="228"/>
      <c r="F149" s="261"/>
      <c r="G149" s="25"/>
      <c r="H149" s="389"/>
      <c r="I149" s="20"/>
      <c r="J149" s="285"/>
      <c r="K149" s="20"/>
      <c r="L149" s="285"/>
      <c r="M149" s="20"/>
      <c r="N149" s="285"/>
      <c r="O149" s="384"/>
      <c r="P149" s="20"/>
      <c r="Q149" s="20"/>
      <c r="R149" s="360"/>
      <c r="S149" s="361"/>
      <c r="T149" s="361"/>
      <c r="U149" s="361"/>
      <c r="V149" s="327"/>
      <c r="W149" s="317"/>
      <c r="X149" s="290"/>
      <c r="Y149" s="21"/>
      <c r="Z149" s="290"/>
      <c r="AA149" s="21"/>
      <c r="AB149" s="290"/>
      <c r="AC149" s="381"/>
      <c r="AD149" s="21"/>
      <c r="AE149" s="21"/>
      <c r="AF149" s="360"/>
      <c r="AG149" s="361"/>
      <c r="AH149" s="361"/>
      <c r="AI149" s="361"/>
      <c r="AJ149" s="329"/>
      <c r="AK149" s="321"/>
      <c r="AL149" s="303"/>
      <c r="AM149" s="22"/>
      <c r="AN149" s="303"/>
      <c r="AO149" s="22"/>
      <c r="AP149" s="303"/>
      <c r="AQ149" s="378"/>
      <c r="AR149" s="367"/>
      <c r="AS149" s="22"/>
      <c r="AT149" s="360"/>
      <c r="AU149" s="361"/>
      <c r="AV149" s="361"/>
      <c r="AW149" s="361"/>
      <c r="AX149" s="331"/>
      <c r="AY149" s="323"/>
      <c r="AZ149" s="308"/>
      <c r="BA149" s="23"/>
      <c r="BB149" s="308"/>
      <c r="BC149" s="23"/>
      <c r="BD149" s="308"/>
      <c r="BE149" s="374"/>
      <c r="BF149" s="293"/>
      <c r="BG149" s="23"/>
      <c r="BH149" s="360"/>
      <c r="BI149" s="361"/>
      <c r="BJ149" s="361"/>
      <c r="BK149" s="371"/>
      <c r="BL149" s="336"/>
    </row>
    <row r="150" spans="1:64" s="24" customFormat="1" x14ac:dyDescent="0.25">
      <c r="A150" s="26"/>
      <c r="B150" s="243"/>
      <c r="C150" s="243"/>
      <c r="D150" s="228"/>
      <c r="E150" s="228"/>
      <c r="F150" s="261"/>
      <c r="G150" s="25"/>
      <c r="H150" s="389"/>
      <c r="I150" s="20"/>
      <c r="J150" s="285"/>
      <c r="K150" s="20"/>
      <c r="L150" s="285"/>
      <c r="M150" s="20"/>
      <c r="N150" s="285"/>
      <c r="O150" s="384"/>
      <c r="P150" s="20"/>
      <c r="Q150" s="20"/>
      <c r="R150" s="360"/>
      <c r="S150" s="361"/>
      <c r="T150" s="361"/>
      <c r="U150" s="361"/>
      <c r="V150" s="327"/>
      <c r="W150" s="317"/>
      <c r="X150" s="290"/>
      <c r="Y150" s="21"/>
      <c r="Z150" s="290"/>
      <c r="AA150" s="21"/>
      <c r="AB150" s="290"/>
      <c r="AC150" s="381"/>
      <c r="AD150" s="21"/>
      <c r="AE150" s="21"/>
      <c r="AF150" s="360"/>
      <c r="AG150" s="361"/>
      <c r="AH150" s="361"/>
      <c r="AI150" s="361"/>
      <c r="AJ150" s="329"/>
      <c r="AK150" s="321"/>
      <c r="AL150" s="303"/>
      <c r="AM150" s="22"/>
      <c r="AN150" s="303"/>
      <c r="AO150" s="22"/>
      <c r="AP150" s="303"/>
      <c r="AQ150" s="378"/>
      <c r="AR150" s="367"/>
      <c r="AS150" s="22"/>
      <c r="AT150" s="360"/>
      <c r="AU150" s="361"/>
      <c r="AV150" s="361"/>
      <c r="AW150" s="361"/>
      <c r="AX150" s="331"/>
      <c r="AY150" s="323"/>
      <c r="AZ150" s="308"/>
      <c r="BA150" s="23"/>
      <c r="BB150" s="308"/>
      <c r="BC150" s="23"/>
      <c r="BD150" s="308"/>
      <c r="BE150" s="374"/>
      <c r="BF150" s="293"/>
      <c r="BG150" s="23"/>
      <c r="BH150" s="360"/>
      <c r="BI150" s="361"/>
      <c r="BJ150" s="361"/>
      <c r="BK150" s="371"/>
      <c r="BL150" s="336"/>
    </row>
    <row r="151" spans="1:64" s="24" customFormat="1" x14ac:dyDescent="0.25">
      <c r="A151" s="26"/>
      <c r="B151" s="243"/>
      <c r="C151" s="243"/>
      <c r="D151" s="228"/>
      <c r="E151" s="228"/>
      <c r="F151" s="261"/>
      <c r="G151" s="25"/>
      <c r="H151" s="389"/>
      <c r="I151" s="20"/>
      <c r="J151" s="285"/>
      <c r="K151" s="20"/>
      <c r="L151" s="285"/>
      <c r="M151" s="20"/>
      <c r="N151" s="285"/>
      <c r="O151" s="384"/>
      <c r="P151" s="20"/>
      <c r="Q151" s="20"/>
      <c r="R151" s="360"/>
      <c r="S151" s="361"/>
      <c r="T151" s="361"/>
      <c r="U151" s="361"/>
      <c r="V151" s="327"/>
      <c r="W151" s="317"/>
      <c r="X151" s="290"/>
      <c r="Y151" s="21"/>
      <c r="Z151" s="290"/>
      <c r="AA151" s="21"/>
      <c r="AB151" s="290"/>
      <c r="AC151" s="381"/>
      <c r="AD151" s="21"/>
      <c r="AE151" s="21"/>
      <c r="AF151" s="360"/>
      <c r="AG151" s="361"/>
      <c r="AH151" s="361"/>
      <c r="AI151" s="361"/>
      <c r="AJ151" s="329"/>
      <c r="AK151" s="321"/>
      <c r="AL151" s="303"/>
      <c r="AM151" s="22"/>
      <c r="AN151" s="303"/>
      <c r="AO151" s="22"/>
      <c r="AP151" s="303"/>
      <c r="AQ151" s="378"/>
      <c r="AR151" s="367"/>
      <c r="AS151" s="22"/>
      <c r="AT151" s="360"/>
      <c r="AU151" s="361"/>
      <c r="AV151" s="361"/>
      <c r="AW151" s="361"/>
      <c r="AX151" s="331"/>
      <c r="AY151" s="323"/>
      <c r="AZ151" s="308"/>
      <c r="BA151" s="23"/>
      <c r="BB151" s="308"/>
      <c r="BC151" s="23"/>
      <c r="BD151" s="308"/>
      <c r="BE151" s="374"/>
      <c r="BF151" s="293"/>
      <c r="BG151" s="23"/>
      <c r="BH151" s="360"/>
      <c r="BI151" s="361"/>
      <c r="BJ151" s="361"/>
      <c r="BK151" s="371"/>
      <c r="BL151" s="336"/>
    </row>
    <row r="152" spans="1:64" s="24" customFormat="1" x14ac:dyDescent="0.25">
      <c r="A152" s="26"/>
      <c r="B152" s="243"/>
      <c r="C152" s="243"/>
      <c r="D152" s="228"/>
      <c r="E152" s="228"/>
      <c r="F152" s="261"/>
      <c r="G152" s="25"/>
      <c r="H152" s="389"/>
      <c r="I152" s="20"/>
      <c r="J152" s="285"/>
      <c r="K152" s="20"/>
      <c r="L152" s="285"/>
      <c r="M152" s="20"/>
      <c r="N152" s="285"/>
      <c r="O152" s="384"/>
      <c r="P152" s="20"/>
      <c r="Q152" s="20"/>
      <c r="R152" s="360"/>
      <c r="S152" s="361"/>
      <c r="T152" s="361"/>
      <c r="U152" s="361"/>
      <c r="V152" s="327"/>
      <c r="W152" s="317"/>
      <c r="X152" s="290"/>
      <c r="Y152" s="21"/>
      <c r="Z152" s="290"/>
      <c r="AA152" s="21"/>
      <c r="AB152" s="290"/>
      <c r="AC152" s="381"/>
      <c r="AD152" s="21"/>
      <c r="AE152" s="21"/>
      <c r="AF152" s="360"/>
      <c r="AG152" s="361"/>
      <c r="AH152" s="361"/>
      <c r="AI152" s="361"/>
      <c r="AJ152" s="329"/>
      <c r="AK152" s="321"/>
      <c r="AL152" s="303"/>
      <c r="AM152" s="22"/>
      <c r="AN152" s="303"/>
      <c r="AO152" s="22"/>
      <c r="AP152" s="303"/>
      <c r="AQ152" s="378"/>
      <c r="AR152" s="367"/>
      <c r="AS152" s="22"/>
      <c r="AT152" s="360"/>
      <c r="AU152" s="361"/>
      <c r="AV152" s="361"/>
      <c r="AW152" s="361"/>
      <c r="AX152" s="331"/>
      <c r="AY152" s="323"/>
      <c r="AZ152" s="308"/>
      <c r="BA152" s="23"/>
      <c r="BB152" s="308"/>
      <c r="BC152" s="23"/>
      <c r="BD152" s="308"/>
      <c r="BE152" s="374"/>
      <c r="BF152" s="293"/>
      <c r="BG152" s="23"/>
      <c r="BH152" s="360"/>
      <c r="BI152" s="361"/>
      <c r="BJ152" s="361"/>
      <c r="BK152" s="371"/>
      <c r="BL152" s="336"/>
    </row>
    <row r="153" spans="1:64" s="24" customFormat="1" x14ac:dyDescent="0.25">
      <c r="A153" s="26"/>
      <c r="B153" s="243"/>
      <c r="C153" s="243"/>
      <c r="D153" s="228"/>
      <c r="E153" s="228"/>
      <c r="F153" s="261"/>
      <c r="G153" s="25"/>
      <c r="H153" s="389"/>
      <c r="I153" s="20"/>
      <c r="J153" s="285"/>
      <c r="K153" s="20"/>
      <c r="L153" s="285"/>
      <c r="M153" s="20"/>
      <c r="N153" s="285"/>
      <c r="O153" s="384"/>
      <c r="P153" s="20"/>
      <c r="Q153" s="20"/>
      <c r="R153" s="360"/>
      <c r="S153" s="361"/>
      <c r="T153" s="361"/>
      <c r="U153" s="361"/>
      <c r="V153" s="327"/>
      <c r="W153" s="317"/>
      <c r="X153" s="290"/>
      <c r="Y153" s="21"/>
      <c r="Z153" s="290"/>
      <c r="AA153" s="21"/>
      <c r="AB153" s="290"/>
      <c r="AC153" s="381"/>
      <c r="AD153" s="21"/>
      <c r="AE153" s="21"/>
      <c r="AF153" s="360"/>
      <c r="AG153" s="361"/>
      <c r="AH153" s="361"/>
      <c r="AI153" s="361"/>
      <c r="AJ153" s="329"/>
      <c r="AK153" s="321"/>
      <c r="AL153" s="303"/>
      <c r="AM153" s="22"/>
      <c r="AN153" s="303"/>
      <c r="AO153" s="22"/>
      <c r="AP153" s="303"/>
      <c r="AQ153" s="378"/>
      <c r="AR153" s="367"/>
      <c r="AS153" s="22"/>
      <c r="AT153" s="360"/>
      <c r="AU153" s="361"/>
      <c r="AV153" s="361"/>
      <c r="AW153" s="361"/>
      <c r="AX153" s="331"/>
      <c r="AY153" s="323"/>
      <c r="AZ153" s="308"/>
      <c r="BA153" s="23"/>
      <c r="BB153" s="308"/>
      <c r="BC153" s="23"/>
      <c r="BD153" s="308"/>
      <c r="BE153" s="374"/>
      <c r="BF153" s="293"/>
      <c r="BG153" s="23"/>
      <c r="BH153" s="360"/>
      <c r="BI153" s="361"/>
      <c r="BJ153" s="361"/>
      <c r="BK153" s="371"/>
      <c r="BL153" s="336"/>
    </row>
    <row r="154" spans="1:64" s="24" customFormat="1" x14ac:dyDescent="0.25">
      <c r="A154" s="26"/>
      <c r="B154" s="243"/>
      <c r="C154" s="243"/>
      <c r="D154" s="228"/>
      <c r="E154" s="228"/>
      <c r="F154" s="261"/>
      <c r="G154" s="25"/>
      <c r="H154" s="389"/>
      <c r="I154" s="20"/>
      <c r="J154" s="285"/>
      <c r="K154" s="20"/>
      <c r="L154" s="285"/>
      <c r="M154" s="20"/>
      <c r="N154" s="285"/>
      <c r="O154" s="384"/>
      <c r="P154" s="20"/>
      <c r="Q154" s="20"/>
      <c r="R154" s="360"/>
      <c r="S154" s="361"/>
      <c r="T154" s="361"/>
      <c r="U154" s="361"/>
      <c r="V154" s="327"/>
      <c r="W154" s="317"/>
      <c r="X154" s="290"/>
      <c r="Y154" s="21"/>
      <c r="Z154" s="290"/>
      <c r="AA154" s="21"/>
      <c r="AB154" s="290"/>
      <c r="AC154" s="381"/>
      <c r="AD154" s="21"/>
      <c r="AE154" s="21"/>
      <c r="AF154" s="360"/>
      <c r="AG154" s="361"/>
      <c r="AH154" s="361"/>
      <c r="AI154" s="361"/>
      <c r="AJ154" s="329"/>
      <c r="AK154" s="321"/>
      <c r="AL154" s="303"/>
      <c r="AM154" s="22"/>
      <c r="AN154" s="303"/>
      <c r="AO154" s="22"/>
      <c r="AP154" s="303"/>
      <c r="AQ154" s="378"/>
      <c r="AR154" s="367"/>
      <c r="AS154" s="22"/>
      <c r="AT154" s="360"/>
      <c r="AU154" s="361"/>
      <c r="AV154" s="361"/>
      <c r="AW154" s="361"/>
      <c r="AX154" s="331"/>
      <c r="AY154" s="323"/>
      <c r="AZ154" s="308"/>
      <c r="BA154" s="23"/>
      <c r="BB154" s="308"/>
      <c r="BC154" s="23"/>
      <c r="BD154" s="308"/>
      <c r="BE154" s="374"/>
      <c r="BF154" s="293"/>
      <c r="BG154" s="23"/>
      <c r="BH154" s="360"/>
      <c r="BI154" s="361"/>
      <c r="BJ154" s="361"/>
      <c r="BK154" s="371"/>
      <c r="BL154" s="336"/>
    </row>
    <row r="155" spans="1:64" s="24" customFormat="1" x14ac:dyDescent="0.25">
      <c r="A155" s="26"/>
      <c r="B155" s="243"/>
      <c r="C155" s="243"/>
      <c r="D155" s="228"/>
      <c r="E155" s="228"/>
      <c r="F155" s="261"/>
      <c r="G155" s="25"/>
      <c r="H155" s="389"/>
      <c r="I155" s="20"/>
      <c r="J155" s="285"/>
      <c r="K155" s="20"/>
      <c r="L155" s="285"/>
      <c r="M155" s="20"/>
      <c r="N155" s="285"/>
      <c r="O155" s="384"/>
      <c r="P155" s="20"/>
      <c r="Q155" s="20"/>
      <c r="R155" s="360"/>
      <c r="S155" s="361"/>
      <c r="T155" s="361"/>
      <c r="U155" s="361"/>
      <c r="V155" s="327"/>
      <c r="W155" s="317"/>
      <c r="X155" s="290"/>
      <c r="Y155" s="21"/>
      <c r="Z155" s="290"/>
      <c r="AA155" s="21"/>
      <c r="AB155" s="290"/>
      <c r="AC155" s="381"/>
      <c r="AD155" s="21"/>
      <c r="AE155" s="21"/>
      <c r="AF155" s="360"/>
      <c r="AG155" s="361"/>
      <c r="AH155" s="361"/>
      <c r="AI155" s="361"/>
      <c r="AJ155" s="329"/>
      <c r="AK155" s="321"/>
      <c r="AL155" s="303"/>
      <c r="AM155" s="22"/>
      <c r="AN155" s="303"/>
      <c r="AO155" s="22"/>
      <c r="AP155" s="303"/>
      <c r="AQ155" s="378"/>
      <c r="AR155" s="367"/>
      <c r="AS155" s="22"/>
      <c r="AT155" s="360"/>
      <c r="AU155" s="361"/>
      <c r="AV155" s="361"/>
      <c r="AW155" s="361"/>
      <c r="AX155" s="331"/>
      <c r="AY155" s="323"/>
      <c r="AZ155" s="308"/>
      <c r="BA155" s="23"/>
      <c r="BB155" s="308"/>
      <c r="BC155" s="23"/>
      <c r="BD155" s="308"/>
      <c r="BE155" s="374"/>
      <c r="BF155" s="293"/>
      <c r="BG155" s="23"/>
      <c r="BH155" s="360"/>
      <c r="BI155" s="361"/>
      <c r="BJ155" s="361"/>
      <c r="BK155" s="371"/>
      <c r="BL155" s="336"/>
    </row>
    <row r="156" spans="1:64" s="24" customFormat="1" x14ac:dyDescent="0.25">
      <c r="A156" s="26"/>
      <c r="B156" s="243"/>
      <c r="C156" s="243"/>
      <c r="D156" s="228"/>
      <c r="E156" s="228"/>
      <c r="F156" s="261"/>
      <c r="G156" s="25"/>
      <c r="H156" s="389"/>
      <c r="I156" s="20"/>
      <c r="J156" s="285"/>
      <c r="K156" s="20"/>
      <c r="L156" s="285"/>
      <c r="M156" s="20"/>
      <c r="N156" s="285"/>
      <c r="O156" s="384"/>
      <c r="P156" s="20"/>
      <c r="Q156" s="20"/>
      <c r="R156" s="360"/>
      <c r="S156" s="361"/>
      <c r="T156" s="361"/>
      <c r="U156" s="361"/>
      <c r="V156" s="327"/>
      <c r="W156" s="317"/>
      <c r="X156" s="290"/>
      <c r="Y156" s="21"/>
      <c r="Z156" s="290"/>
      <c r="AA156" s="21"/>
      <c r="AB156" s="290"/>
      <c r="AC156" s="381"/>
      <c r="AD156" s="21"/>
      <c r="AE156" s="21"/>
      <c r="AF156" s="360"/>
      <c r="AG156" s="361"/>
      <c r="AH156" s="361"/>
      <c r="AI156" s="361"/>
      <c r="AJ156" s="329"/>
      <c r="AK156" s="321"/>
      <c r="AL156" s="303"/>
      <c r="AM156" s="22"/>
      <c r="AN156" s="303"/>
      <c r="AO156" s="22"/>
      <c r="AP156" s="303"/>
      <c r="AQ156" s="378"/>
      <c r="AR156" s="367"/>
      <c r="AS156" s="22"/>
      <c r="AT156" s="360"/>
      <c r="AU156" s="361"/>
      <c r="AV156" s="361"/>
      <c r="AW156" s="361"/>
      <c r="AX156" s="331"/>
      <c r="AY156" s="323"/>
      <c r="AZ156" s="308"/>
      <c r="BA156" s="23"/>
      <c r="BB156" s="308"/>
      <c r="BC156" s="23"/>
      <c r="BD156" s="308"/>
      <c r="BE156" s="374"/>
      <c r="BF156" s="293"/>
      <c r="BG156" s="23"/>
      <c r="BH156" s="360"/>
      <c r="BI156" s="361"/>
      <c r="BJ156" s="361"/>
      <c r="BK156" s="371"/>
      <c r="BL156" s="336"/>
    </row>
    <row r="157" spans="1:64" s="24" customFormat="1" x14ac:dyDescent="0.25">
      <c r="A157" s="26"/>
      <c r="B157" s="243"/>
      <c r="C157" s="243"/>
      <c r="D157" s="228"/>
      <c r="E157" s="228"/>
      <c r="F157" s="261"/>
      <c r="G157" s="25"/>
      <c r="H157" s="389"/>
      <c r="I157" s="20"/>
      <c r="J157" s="285"/>
      <c r="K157" s="20"/>
      <c r="L157" s="285"/>
      <c r="M157" s="20"/>
      <c r="N157" s="285"/>
      <c r="O157" s="384"/>
      <c r="P157" s="20"/>
      <c r="Q157" s="20"/>
      <c r="R157" s="360"/>
      <c r="S157" s="361"/>
      <c r="T157" s="361"/>
      <c r="U157" s="361"/>
      <c r="V157" s="327"/>
      <c r="W157" s="317"/>
      <c r="X157" s="290"/>
      <c r="Y157" s="21"/>
      <c r="Z157" s="290"/>
      <c r="AA157" s="21"/>
      <c r="AB157" s="290"/>
      <c r="AC157" s="381"/>
      <c r="AD157" s="21"/>
      <c r="AE157" s="21"/>
      <c r="AF157" s="360"/>
      <c r="AG157" s="361"/>
      <c r="AH157" s="361"/>
      <c r="AI157" s="361"/>
      <c r="AJ157" s="329"/>
      <c r="AK157" s="321"/>
      <c r="AL157" s="303"/>
      <c r="AM157" s="22"/>
      <c r="AN157" s="303"/>
      <c r="AO157" s="22"/>
      <c r="AP157" s="303"/>
      <c r="AQ157" s="378"/>
      <c r="AR157" s="367"/>
      <c r="AS157" s="22"/>
      <c r="AT157" s="360"/>
      <c r="AU157" s="361"/>
      <c r="AV157" s="361"/>
      <c r="AW157" s="361"/>
      <c r="AX157" s="331"/>
      <c r="AY157" s="323"/>
      <c r="AZ157" s="308"/>
      <c r="BA157" s="23"/>
      <c r="BB157" s="308"/>
      <c r="BC157" s="23"/>
      <c r="BD157" s="308"/>
      <c r="BE157" s="374"/>
      <c r="BF157" s="293"/>
      <c r="BG157" s="23"/>
      <c r="BH157" s="360"/>
      <c r="BI157" s="361"/>
      <c r="BJ157" s="361"/>
      <c r="BK157" s="371"/>
      <c r="BL157" s="336"/>
    </row>
    <row r="158" spans="1:64" s="24" customFormat="1" x14ac:dyDescent="0.25">
      <c r="A158" s="26"/>
      <c r="B158" s="243"/>
      <c r="C158" s="243"/>
      <c r="D158" s="228"/>
      <c r="E158" s="228"/>
      <c r="F158" s="261"/>
      <c r="G158" s="25"/>
      <c r="H158" s="389"/>
      <c r="I158" s="20"/>
      <c r="J158" s="285"/>
      <c r="K158" s="20"/>
      <c r="L158" s="285"/>
      <c r="M158" s="20"/>
      <c r="N158" s="285"/>
      <c r="O158" s="384"/>
      <c r="P158" s="20"/>
      <c r="Q158" s="20"/>
      <c r="R158" s="360"/>
      <c r="S158" s="361"/>
      <c r="T158" s="361"/>
      <c r="U158" s="361"/>
      <c r="V158" s="327"/>
      <c r="W158" s="317"/>
      <c r="X158" s="290"/>
      <c r="Y158" s="21"/>
      <c r="Z158" s="290"/>
      <c r="AA158" s="21"/>
      <c r="AB158" s="290"/>
      <c r="AC158" s="381"/>
      <c r="AD158" s="21"/>
      <c r="AE158" s="21"/>
      <c r="AF158" s="360"/>
      <c r="AG158" s="361"/>
      <c r="AH158" s="361"/>
      <c r="AI158" s="361"/>
      <c r="AJ158" s="329"/>
      <c r="AK158" s="321"/>
      <c r="AL158" s="303"/>
      <c r="AM158" s="22"/>
      <c r="AN158" s="303"/>
      <c r="AO158" s="22"/>
      <c r="AP158" s="303"/>
      <c r="AQ158" s="378"/>
      <c r="AR158" s="367"/>
      <c r="AS158" s="22"/>
      <c r="AT158" s="360"/>
      <c r="AU158" s="361"/>
      <c r="AV158" s="361"/>
      <c r="AW158" s="361"/>
      <c r="AX158" s="331"/>
      <c r="AY158" s="323"/>
      <c r="AZ158" s="308"/>
      <c r="BA158" s="23"/>
      <c r="BB158" s="308"/>
      <c r="BC158" s="23"/>
      <c r="BD158" s="308"/>
      <c r="BE158" s="374"/>
      <c r="BF158" s="293"/>
      <c r="BG158" s="23"/>
      <c r="BH158" s="360"/>
      <c r="BI158" s="361"/>
      <c r="BJ158" s="361"/>
      <c r="BK158" s="371"/>
      <c r="BL158" s="336"/>
    </row>
    <row r="159" spans="1:64" s="24" customFormat="1" x14ac:dyDescent="0.25">
      <c r="A159" s="26"/>
      <c r="B159" s="243"/>
      <c r="C159" s="243"/>
      <c r="D159" s="228"/>
      <c r="E159" s="228"/>
      <c r="F159" s="261"/>
      <c r="G159" s="25"/>
      <c r="H159" s="389"/>
      <c r="I159" s="20"/>
      <c r="J159" s="285"/>
      <c r="K159" s="20"/>
      <c r="L159" s="285"/>
      <c r="M159" s="20"/>
      <c r="N159" s="285"/>
      <c r="O159" s="384"/>
      <c r="P159" s="20"/>
      <c r="Q159" s="20"/>
      <c r="R159" s="360"/>
      <c r="S159" s="361"/>
      <c r="T159" s="361"/>
      <c r="U159" s="361"/>
      <c r="V159" s="327"/>
      <c r="W159" s="317"/>
      <c r="X159" s="290"/>
      <c r="Y159" s="21"/>
      <c r="Z159" s="290"/>
      <c r="AA159" s="21"/>
      <c r="AB159" s="290"/>
      <c r="AC159" s="381"/>
      <c r="AD159" s="21"/>
      <c r="AE159" s="21"/>
      <c r="AF159" s="360"/>
      <c r="AG159" s="361"/>
      <c r="AH159" s="361"/>
      <c r="AI159" s="361"/>
      <c r="AJ159" s="329"/>
      <c r="AK159" s="321"/>
      <c r="AL159" s="303"/>
      <c r="AM159" s="22"/>
      <c r="AN159" s="303"/>
      <c r="AO159" s="22"/>
      <c r="AP159" s="303"/>
      <c r="AQ159" s="378"/>
      <c r="AR159" s="367"/>
      <c r="AS159" s="22"/>
      <c r="AT159" s="360"/>
      <c r="AU159" s="361"/>
      <c r="AV159" s="361"/>
      <c r="AW159" s="361"/>
      <c r="AX159" s="331"/>
      <c r="AY159" s="323"/>
      <c r="AZ159" s="308"/>
      <c r="BA159" s="23"/>
      <c r="BB159" s="308"/>
      <c r="BC159" s="23"/>
      <c r="BD159" s="308"/>
      <c r="BE159" s="374"/>
      <c r="BF159" s="293"/>
      <c r="BG159" s="23"/>
      <c r="BH159" s="360"/>
      <c r="BI159" s="361"/>
      <c r="BJ159" s="361"/>
      <c r="BK159" s="371"/>
      <c r="BL159" s="336"/>
    </row>
    <row r="160" spans="1:64" s="24" customFormat="1" x14ac:dyDescent="0.25">
      <c r="A160" s="26"/>
      <c r="B160" s="243"/>
      <c r="C160" s="243"/>
      <c r="D160" s="228"/>
      <c r="E160" s="228"/>
      <c r="F160" s="261"/>
      <c r="G160" s="25"/>
      <c r="H160" s="389"/>
      <c r="I160" s="20"/>
      <c r="J160" s="285"/>
      <c r="K160" s="20"/>
      <c r="L160" s="285"/>
      <c r="M160" s="20"/>
      <c r="N160" s="285"/>
      <c r="O160" s="384"/>
      <c r="P160" s="20"/>
      <c r="Q160" s="20"/>
      <c r="R160" s="360"/>
      <c r="S160" s="361"/>
      <c r="T160" s="361"/>
      <c r="U160" s="361"/>
      <c r="V160" s="327"/>
      <c r="W160" s="317"/>
      <c r="X160" s="290"/>
      <c r="Y160" s="21"/>
      <c r="Z160" s="290"/>
      <c r="AA160" s="21"/>
      <c r="AB160" s="290"/>
      <c r="AC160" s="381"/>
      <c r="AD160" s="21"/>
      <c r="AE160" s="21"/>
      <c r="AF160" s="360"/>
      <c r="AG160" s="361"/>
      <c r="AH160" s="361"/>
      <c r="AI160" s="361"/>
      <c r="AJ160" s="329"/>
      <c r="AK160" s="321"/>
      <c r="AL160" s="303"/>
      <c r="AM160" s="22"/>
      <c r="AN160" s="303"/>
      <c r="AO160" s="22"/>
      <c r="AP160" s="303"/>
      <c r="AQ160" s="378"/>
      <c r="AR160" s="367"/>
      <c r="AS160" s="22"/>
      <c r="AT160" s="360"/>
      <c r="AU160" s="361"/>
      <c r="AV160" s="361"/>
      <c r="AW160" s="361"/>
      <c r="AX160" s="331"/>
      <c r="AY160" s="323"/>
      <c r="AZ160" s="308"/>
      <c r="BA160" s="23"/>
      <c r="BB160" s="308"/>
      <c r="BC160" s="23"/>
      <c r="BD160" s="308"/>
      <c r="BE160" s="374"/>
      <c r="BF160" s="293"/>
      <c r="BG160" s="23"/>
      <c r="BH160" s="360"/>
      <c r="BI160" s="361"/>
      <c r="BJ160" s="361"/>
      <c r="BK160" s="371"/>
      <c r="BL160" s="336"/>
    </row>
    <row r="161" spans="1:64" s="24" customFormat="1" x14ac:dyDescent="0.25">
      <c r="A161" s="26"/>
      <c r="B161" s="243"/>
      <c r="C161" s="243"/>
      <c r="D161" s="228"/>
      <c r="E161" s="228"/>
      <c r="F161" s="261"/>
      <c r="G161" s="25"/>
      <c r="H161" s="389"/>
      <c r="I161" s="20"/>
      <c r="J161" s="285"/>
      <c r="K161" s="20"/>
      <c r="L161" s="285"/>
      <c r="M161" s="20"/>
      <c r="N161" s="285"/>
      <c r="O161" s="384"/>
      <c r="P161" s="20"/>
      <c r="Q161" s="20"/>
      <c r="R161" s="360"/>
      <c r="S161" s="361"/>
      <c r="T161" s="361"/>
      <c r="U161" s="361"/>
      <c r="V161" s="327"/>
      <c r="W161" s="317"/>
      <c r="X161" s="290"/>
      <c r="Y161" s="21"/>
      <c r="Z161" s="290"/>
      <c r="AA161" s="21"/>
      <c r="AB161" s="290"/>
      <c r="AC161" s="381"/>
      <c r="AD161" s="21"/>
      <c r="AE161" s="21"/>
      <c r="AF161" s="360"/>
      <c r="AG161" s="361"/>
      <c r="AH161" s="361"/>
      <c r="AI161" s="361"/>
      <c r="AJ161" s="329"/>
      <c r="AK161" s="321"/>
      <c r="AL161" s="303"/>
      <c r="AM161" s="22"/>
      <c r="AN161" s="303"/>
      <c r="AO161" s="22"/>
      <c r="AP161" s="303"/>
      <c r="AQ161" s="378"/>
      <c r="AR161" s="367"/>
      <c r="AS161" s="22"/>
      <c r="AT161" s="360"/>
      <c r="AU161" s="361"/>
      <c r="AV161" s="361"/>
      <c r="AW161" s="361"/>
      <c r="AX161" s="331"/>
      <c r="AY161" s="323"/>
      <c r="AZ161" s="308"/>
      <c r="BA161" s="23"/>
      <c r="BB161" s="308"/>
      <c r="BC161" s="23"/>
      <c r="BD161" s="308"/>
      <c r="BE161" s="374"/>
      <c r="BF161" s="293"/>
      <c r="BG161" s="23"/>
      <c r="BH161" s="360"/>
      <c r="BI161" s="361"/>
      <c r="BJ161" s="361"/>
      <c r="BK161" s="371"/>
      <c r="BL161" s="336"/>
    </row>
    <row r="162" spans="1:64" s="24" customFormat="1" x14ac:dyDescent="0.25">
      <c r="A162" s="26"/>
      <c r="B162" s="243"/>
      <c r="C162" s="243"/>
      <c r="D162" s="228"/>
      <c r="E162" s="228"/>
      <c r="F162" s="261"/>
      <c r="G162" s="25"/>
      <c r="H162" s="389"/>
      <c r="I162" s="20"/>
      <c r="J162" s="285"/>
      <c r="K162" s="20"/>
      <c r="L162" s="285"/>
      <c r="M162" s="20"/>
      <c r="N162" s="285"/>
      <c r="O162" s="384"/>
      <c r="P162" s="20"/>
      <c r="Q162" s="20"/>
      <c r="R162" s="360"/>
      <c r="S162" s="361"/>
      <c r="T162" s="361"/>
      <c r="U162" s="361"/>
      <c r="V162" s="327"/>
      <c r="W162" s="317"/>
      <c r="X162" s="290"/>
      <c r="Y162" s="21"/>
      <c r="Z162" s="290"/>
      <c r="AA162" s="21"/>
      <c r="AB162" s="290"/>
      <c r="AC162" s="381"/>
      <c r="AD162" s="21"/>
      <c r="AE162" s="21"/>
      <c r="AF162" s="360"/>
      <c r="AG162" s="361"/>
      <c r="AH162" s="361"/>
      <c r="AI162" s="361"/>
      <c r="AJ162" s="329"/>
      <c r="AK162" s="321"/>
      <c r="AL162" s="303"/>
      <c r="AM162" s="22"/>
      <c r="AN162" s="303"/>
      <c r="AO162" s="22"/>
      <c r="AP162" s="303"/>
      <c r="AQ162" s="378"/>
      <c r="AR162" s="367"/>
      <c r="AS162" s="22"/>
      <c r="AT162" s="360"/>
      <c r="AU162" s="361"/>
      <c r="AV162" s="361"/>
      <c r="AW162" s="361"/>
      <c r="AX162" s="331"/>
      <c r="AY162" s="323"/>
      <c r="AZ162" s="308"/>
      <c r="BA162" s="23"/>
      <c r="BB162" s="308"/>
      <c r="BC162" s="23"/>
      <c r="BD162" s="308"/>
      <c r="BE162" s="374"/>
      <c r="BF162" s="293"/>
      <c r="BG162" s="23"/>
      <c r="BH162" s="360"/>
      <c r="BI162" s="361"/>
      <c r="BJ162" s="361"/>
      <c r="BK162" s="371"/>
      <c r="BL162" s="336"/>
    </row>
    <row r="163" spans="1:64" s="24" customFormat="1" x14ac:dyDescent="0.25">
      <c r="A163" s="26"/>
      <c r="B163" s="243"/>
      <c r="C163" s="243"/>
      <c r="D163" s="228"/>
      <c r="E163" s="228"/>
      <c r="F163" s="261"/>
      <c r="G163" s="25"/>
      <c r="H163" s="389"/>
      <c r="I163" s="20"/>
      <c r="J163" s="285"/>
      <c r="K163" s="20"/>
      <c r="L163" s="285"/>
      <c r="M163" s="20"/>
      <c r="N163" s="285"/>
      <c r="O163" s="384"/>
      <c r="P163" s="20"/>
      <c r="Q163" s="20"/>
      <c r="R163" s="360"/>
      <c r="S163" s="361"/>
      <c r="T163" s="361"/>
      <c r="U163" s="361"/>
      <c r="V163" s="327"/>
      <c r="W163" s="317"/>
      <c r="X163" s="290"/>
      <c r="Y163" s="21"/>
      <c r="Z163" s="290"/>
      <c r="AA163" s="21"/>
      <c r="AB163" s="290"/>
      <c r="AC163" s="381"/>
      <c r="AD163" s="21"/>
      <c r="AE163" s="21"/>
      <c r="AF163" s="360"/>
      <c r="AG163" s="361"/>
      <c r="AH163" s="361"/>
      <c r="AI163" s="361"/>
      <c r="AJ163" s="329"/>
      <c r="AK163" s="321"/>
      <c r="AL163" s="303"/>
      <c r="AM163" s="22"/>
      <c r="AN163" s="303"/>
      <c r="AO163" s="22"/>
      <c r="AP163" s="303"/>
      <c r="AQ163" s="378"/>
      <c r="AR163" s="367"/>
      <c r="AS163" s="22"/>
      <c r="AT163" s="360"/>
      <c r="AU163" s="361"/>
      <c r="AV163" s="361"/>
      <c r="AW163" s="361"/>
      <c r="AX163" s="331"/>
      <c r="AY163" s="323"/>
      <c r="AZ163" s="308"/>
      <c r="BA163" s="23"/>
      <c r="BB163" s="308"/>
      <c r="BC163" s="23"/>
      <c r="BD163" s="308"/>
      <c r="BE163" s="374"/>
      <c r="BF163" s="293"/>
      <c r="BG163" s="23"/>
      <c r="BH163" s="360"/>
      <c r="BI163" s="361"/>
      <c r="BJ163" s="361"/>
      <c r="BK163" s="371"/>
      <c r="BL163" s="336"/>
    </row>
    <row r="164" spans="1:64" s="24" customFormat="1" x14ac:dyDescent="0.25">
      <c r="A164" s="26"/>
      <c r="B164" s="243"/>
      <c r="C164" s="243"/>
      <c r="D164" s="228"/>
      <c r="E164" s="228"/>
      <c r="F164" s="261"/>
      <c r="G164" s="25"/>
      <c r="H164" s="389"/>
      <c r="I164" s="20"/>
      <c r="J164" s="285"/>
      <c r="K164" s="20"/>
      <c r="L164" s="285"/>
      <c r="M164" s="20"/>
      <c r="N164" s="285"/>
      <c r="O164" s="384"/>
      <c r="P164" s="20"/>
      <c r="Q164" s="20"/>
      <c r="R164" s="360"/>
      <c r="S164" s="361"/>
      <c r="T164" s="361"/>
      <c r="U164" s="361"/>
      <c r="V164" s="327"/>
      <c r="W164" s="317"/>
      <c r="X164" s="290"/>
      <c r="Y164" s="21"/>
      <c r="Z164" s="290"/>
      <c r="AA164" s="21"/>
      <c r="AB164" s="290"/>
      <c r="AC164" s="381"/>
      <c r="AD164" s="21"/>
      <c r="AE164" s="21"/>
      <c r="AF164" s="360"/>
      <c r="AG164" s="361"/>
      <c r="AH164" s="361"/>
      <c r="AI164" s="361"/>
      <c r="AJ164" s="329"/>
      <c r="AK164" s="321"/>
      <c r="AL164" s="303"/>
      <c r="AM164" s="22"/>
      <c r="AN164" s="303"/>
      <c r="AO164" s="22"/>
      <c r="AP164" s="303"/>
      <c r="AQ164" s="378"/>
      <c r="AR164" s="367"/>
      <c r="AS164" s="22"/>
      <c r="AT164" s="360"/>
      <c r="AU164" s="361"/>
      <c r="AV164" s="361"/>
      <c r="AW164" s="361"/>
      <c r="AX164" s="331"/>
      <c r="AY164" s="323"/>
      <c r="AZ164" s="308"/>
      <c r="BA164" s="23"/>
      <c r="BB164" s="308"/>
      <c r="BC164" s="23"/>
      <c r="BD164" s="308"/>
      <c r="BE164" s="374"/>
      <c r="BF164" s="293"/>
      <c r="BG164" s="23"/>
      <c r="BH164" s="360"/>
      <c r="BI164" s="361"/>
      <c r="BJ164" s="361"/>
      <c r="BK164" s="371"/>
      <c r="BL164" s="336"/>
    </row>
    <row r="165" spans="1:64" s="24" customFormat="1" x14ac:dyDescent="0.25">
      <c r="A165" s="26"/>
      <c r="B165" s="243"/>
      <c r="C165" s="243"/>
      <c r="D165" s="228"/>
      <c r="E165" s="228"/>
      <c r="F165" s="261"/>
      <c r="G165" s="25"/>
      <c r="H165" s="389"/>
      <c r="I165" s="20"/>
      <c r="J165" s="285"/>
      <c r="K165" s="20"/>
      <c r="L165" s="285"/>
      <c r="M165" s="20"/>
      <c r="N165" s="285"/>
      <c r="O165" s="384"/>
      <c r="P165" s="20"/>
      <c r="Q165" s="20"/>
      <c r="R165" s="360"/>
      <c r="S165" s="361"/>
      <c r="T165" s="361"/>
      <c r="U165" s="361"/>
      <c r="V165" s="327"/>
      <c r="W165" s="317"/>
      <c r="X165" s="290"/>
      <c r="Y165" s="21"/>
      <c r="Z165" s="290"/>
      <c r="AA165" s="21"/>
      <c r="AB165" s="290"/>
      <c r="AC165" s="381"/>
      <c r="AD165" s="21"/>
      <c r="AE165" s="21"/>
      <c r="AF165" s="360"/>
      <c r="AG165" s="361"/>
      <c r="AH165" s="361"/>
      <c r="AI165" s="361"/>
      <c r="AJ165" s="329"/>
      <c r="AK165" s="321"/>
      <c r="AL165" s="303"/>
      <c r="AM165" s="22"/>
      <c r="AN165" s="303"/>
      <c r="AO165" s="22"/>
      <c r="AP165" s="303"/>
      <c r="AQ165" s="378"/>
      <c r="AR165" s="367"/>
      <c r="AS165" s="22"/>
      <c r="AT165" s="360"/>
      <c r="AU165" s="361"/>
      <c r="AV165" s="361"/>
      <c r="AW165" s="361"/>
      <c r="AX165" s="331"/>
      <c r="AY165" s="323"/>
      <c r="AZ165" s="308"/>
      <c r="BA165" s="23"/>
      <c r="BB165" s="308"/>
      <c r="BC165" s="23"/>
      <c r="BD165" s="308"/>
      <c r="BE165" s="374"/>
      <c r="BF165" s="293"/>
      <c r="BG165" s="23"/>
      <c r="BH165" s="360"/>
      <c r="BI165" s="361"/>
      <c r="BJ165" s="361"/>
      <c r="BK165" s="371"/>
      <c r="BL165" s="336"/>
    </row>
    <row r="166" spans="1:64" s="24" customFormat="1" x14ac:dyDescent="0.25">
      <c r="A166" s="26"/>
      <c r="B166" s="243"/>
      <c r="C166" s="243"/>
      <c r="D166" s="228"/>
      <c r="E166" s="228"/>
      <c r="F166" s="261"/>
      <c r="G166" s="25"/>
      <c r="H166" s="389"/>
      <c r="I166" s="20"/>
      <c r="J166" s="285"/>
      <c r="K166" s="20"/>
      <c r="L166" s="285"/>
      <c r="M166" s="20"/>
      <c r="N166" s="285"/>
      <c r="O166" s="384"/>
      <c r="P166" s="20"/>
      <c r="Q166" s="20"/>
      <c r="R166" s="360"/>
      <c r="S166" s="361"/>
      <c r="T166" s="361"/>
      <c r="U166" s="361"/>
      <c r="V166" s="327"/>
      <c r="W166" s="317"/>
      <c r="X166" s="290"/>
      <c r="Y166" s="21"/>
      <c r="Z166" s="290"/>
      <c r="AA166" s="21"/>
      <c r="AB166" s="290"/>
      <c r="AC166" s="381"/>
      <c r="AD166" s="21"/>
      <c r="AE166" s="21"/>
      <c r="AF166" s="360"/>
      <c r="AG166" s="361"/>
      <c r="AH166" s="361"/>
      <c r="AI166" s="361"/>
      <c r="AJ166" s="329"/>
      <c r="AK166" s="321"/>
      <c r="AL166" s="303"/>
      <c r="AM166" s="22"/>
      <c r="AN166" s="303"/>
      <c r="AO166" s="22"/>
      <c r="AP166" s="303"/>
      <c r="AQ166" s="378"/>
      <c r="AR166" s="367"/>
      <c r="AS166" s="22"/>
      <c r="AT166" s="360"/>
      <c r="AU166" s="361"/>
      <c r="AV166" s="361"/>
      <c r="AW166" s="361"/>
      <c r="AX166" s="331"/>
      <c r="AY166" s="323"/>
      <c r="AZ166" s="308"/>
      <c r="BA166" s="23"/>
      <c r="BB166" s="308"/>
      <c r="BC166" s="23"/>
      <c r="BD166" s="308"/>
      <c r="BE166" s="374"/>
      <c r="BF166" s="293"/>
      <c r="BG166" s="23"/>
      <c r="BH166" s="360"/>
      <c r="BI166" s="361"/>
      <c r="BJ166" s="361"/>
      <c r="BK166" s="371"/>
      <c r="BL166" s="336"/>
    </row>
    <row r="167" spans="1:64" s="24" customFormat="1" x14ac:dyDescent="0.25">
      <c r="A167" s="26"/>
      <c r="B167" s="243"/>
      <c r="C167" s="243"/>
      <c r="D167" s="228"/>
      <c r="E167" s="228"/>
      <c r="F167" s="261"/>
      <c r="G167" s="25"/>
      <c r="H167" s="389"/>
      <c r="I167" s="20"/>
      <c r="J167" s="285"/>
      <c r="K167" s="20"/>
      <c r="L167" s="285"/>
      <c r="M167" s="20"/>
      <c r="N167" s="285"/>
      <c r="O167" s="384"/>
      <c r="P167" s="20"/>
      <c r="Q167" s="20"/>
      <c r="R167" s="360"/>
      <c r="S167" s="361"/>
      <c r="T167" s="361"/>
      <c r="U167" s="361"/>
      <c r="V167" s="327"/>
      <c r="W167" s="317"/>
      <c r="X167" s="290"/>
      <c r="Y167" s="21"/>
      <c r="Z167" s="290"/>
      <c r="AA167" s="21"/>
      <c r="AB167" s="290"/>
      <c r="AC167" s="381"/>
      <c r="AD167" s="21"/>
      <c r="AE167" s="21"/>
      <c r="AF167" s="360"/>
      <c r="AG167" s="361"/>
      <c r="AH167" s="361"/>
      <c r="AI167" s="361"/>
      <c r="AJ167" s="329"/>
      <c r="AK167" s="321"/>
      <c r="AL167" s="303"/>
      <c r="AM167" s="22"/>
      <c r="AN167" s="303"/>
      <c r="AO167" s="22"/>
      <c r="AP167" s="303"/>
      <c r="AQ167" s="378"/>
      <c r="AR167" s="367"/>
      <c r="AS167" s="22"/>
      <c r="AT167" s="360"/>
      <c r="AU167" s="361"/>
      <c r="AV167" s="361"/>
      <c r="AW167" s="361"/>
      <c r="AX167" s="331"/>
      <c r="AY167" s="323"/>
      <c r="AZ167" s="308"/>
      <c r="BA167" s="23"/>
      <c r="BB167" s="308"/>
      <c r="BC167" s="23"/>
      <c r="BD167" s="308"/>
      <c r="BE167" s="374"/>
      <c r="BF167" s="293"/>
      <c r="BG167" s="23"/>
      <c r="BH167" s="360"/>
      <c r="BI167" s="361"/>
      <c r="BJ167" s="361"/>
      <c r="BK167" s="371"/>
      <c r="BL167" s="336"/>
    </row>
    <row r="168" spans="1:64" s="24" customFormat="1" x14ac:dyDescent="0.25">
      <c r="A168" s="26"/>
      <c r="B168" s="243"/>
      <c r="C168" s="243"/>
      <c r="D168" s="228"/>
      <c r="E168" s="228"/>
      <c r="F168" s="261"/>
      <c r="G168" s="25"/>
      <c r="H168" s="389"/>
      <c r="I168" s="20"/>
      <c r="J168" s="285"/>
      <c r="K168" s="20"/>
      <c r="L168" s="285"/>
      <c r="M168" s="20"/>
      <c r="N168" s="285"/>
      <c r="O168" s="384"/>
      <c r="P168" s="20"/>
      <c r="Q168" s="20"/>
      <c r="R168" s="360"/>
      <c r="S168" s="361"/>
      <c r="T168" s="361"/>
      <c r="U168" s="361"/>
      <c r="V168" s="327"/>
      <c r="W168" s="317"/>
      <c r="X168" s="290"/>
      <c r="Y168" s="21"/>
      <c r="Z168" s="290"/>
      <c r="AA168" s="21"/>
      <c r="AB168" s="290"/>
      <c r="AC168" s="381"/>
      <c r="AD168" s="21"/>
      <c r="AE168" s="21"/>
      <c r="AF168" s="360"/>
      <c r="AG168" s="361"/>
      <c r="AH168" s="361"/>
      <c r="AI168" s="361"/>
      <c r="AJ168" s="329"/>
      <c r="AK168" s="321"/>
      <c r="AL168" s="303"/>
      <c r="AM168" s="22"/>
      <c r="AN168" s="303"/>
      <c r="AO168" s="22"/>
      <c r="AP168" s="303"/>
      <c r="AQ168" s="378"/>
      <c r="AR168" s="367"/>
      <c r="AS168" s="22"/>
      <c r="AT168" s="360"/>
      <c r="AU168" s="361"/>
      <c r="AV168" s="361"/>
      <c r="AW168" s="361"/>
      <c r="AX168" s="331"/>
      <c r="AY168" s="323"/>
      <c r="AZ168" s="308"/>
      <c r="BA168" s="23"/>
      <c r="BB168" s="308"/>
      <c r="BC168" s="23"/>
      <c r="BD168" s="308"/>
      <c r="BE168" s="374"/>
      <c r="BF168" s="293"/>
      <c r="BG168" s="23"/>
      <c r="BH168" s="360"/>
      <c r="BI168" s="361"/>
      <c r="BJ168" s="361"/>
      <c r="BK168" s="371"/>
      <c r="BL168" s="336"/>
    </row>
    <row r="169" spans="1:64" s="24" customFormat="1" x14ac:dyDescent="0.25">
      <c r="A169" s="26"/>
      <c r="B169" s="243"/>
      <c r="C169" s="243"/>
      <c r="D169" s="228"/>
      <c r="E169" s="228"/>
      <c r="F169" s="261"/>
      <c r="G169" s="25"/>
      <c r="H169" s="389"/>
      <c r="I169" s="20"/>
      <c r="J169" s="285"/>
      <c r="K169" s="20"/>
      <c r="L169" s="285"/>
      <c r="M169" s="20"/>
      <c r="N169" s="285"/>
      <c r="O169" s="384"/>
      <c r="P169" s="20"/>
      <c r="Q169" s="20"/>
      <c r="R169" s="360"/>
      <c r="S169" s="361"/>
      <c r="T169" s="361"/>
      <c r="U169" s="361"/>
      <c r="V169" s="327"/>
      <c r="W169" s="317"/>
      <c r="X169" s="290"/>
      <c r="Y169" s="21"/>
      <c r="Z169" s="290"/>
      <c r="AA169" s="21"/>
      <c r="AB169" s="290"/>
      <c r="AC169" s="381"/>
      <c r="AD169" s="21"/>
      <c r="AE169" s="21"/>
      <c r="AF169" s="360"/>
      <c r="AG169" s="361"/>
      <c r="AH169" s="361"/>
      <c r="AI169" s="361"/>
      <c r="AJ169" s="329"/>
      <c r="AK169" s="321"/>
      <c r="AL169" s="303"/>
      <c r="AM169" s="22"/>
      <c r="AN169" s="303"/>
      <c r="AO169" s="22"/>
      <c r="AP169" s="303"/>
      <c r="AQ169" s="378"/>
      <c r="AR169" s="367"/>
      <c r="AS169" s="22"/>
      <c r="AT169" s="360"/>
      <c r="AU169" s="361"/>
      <c r="AV169" s="361"/>
      <c r="AW169" s="361"/>
      <c r="AX169" s="331"/>
      <c r="AY169" s="323"/>
      <c r="AZ169" s="308"/>
      <c r="BA169" s="23"/>
      <c r="BB169" s="308"/>
      <c r="BC169" s="23"/>
      <c r="BD169" s="308"/>
      <c r="BE169" s="374"/>
      <c r="BF169" s="293"/>
      <c r="BG169" s="23"/>
      <c r="BH169" s="360"/>
      <c r="BI169" s="361"/>
      <c r="BJ169" s="361"/>
      <c r="BK169" s="371"/>
      <c r="BL169" s="336"/>
    </row>
    <row r="170" spans="1:64" s="24" customFormat="1" x14ac:dyDescent="0.25">
      <c r="A170" s="26"/>
      <c r="B170" s="243"/>
      <c r="C170" s="243"/>
      <c r="D170" s="228"/>
      <c r="E170" s="228"/>
      <c r="F170" s="261"/>
      <c r="G170" s="25"/>
      <c r="H170" s="389"/>
      <c r="I170" s="20"/>
      <c r="J170" s="285"/>
      <c r="K170" s="20"/>
      <c r="L170" s="285"/>
      <c r="M170" s="20"/>
      <c r="N170" s="285"/>
      <c r="O170" s="384"/>
      <c r="P170" s="20"/>
      <c r="Q170" s="20"/>
      <c r="R170" s="360"/>
      <c r="S170" s="361"/>
      <c r="T170" s="361"/>
      <c r="U170" s="361"/>
      <c r="V170" s="327"/>
      <c r="W170" s="317"/>
      <c r="X170" s="290"/>
      <c r="Y170" s="21"/>
      <c r="Z170" s="290"/>
      <c r="AA170" s="21"/>
      <c r="AB170" s="290"/>
      <c r="AC170" s="381"/>
      <c r="AD170" s="21"/>
      <c r="AE170" s="21"/>
      <c r="AF170" s="360"/>
      <c r="AG170" s="361"/>
      <c r="AH170" s="361"/>
      <c r="AI170" s="361"/>
      <c r="AJ170" s="329"/>
      <c r="AK170" s="321"/>
      <c r="AL170" s="303"/>
      <c r="AM170" s="22"/>
      <c r="AN170" s="303"/>
      <c r="AO170" s="22"/>
      <c r="AP170" s="303"/>
      <c r="AQ170" s="378"/>
      <c r="AR170" s="367"/>
      <c r="AS170" s="22"/>
      <c r="AT170" s="360"/>
      <c r="AU170" s="361"/>
      <c r="AV170" s="361"/>
      <c r="AW170" s="361"/>
      <c r="AX170" s="331"/>
      <c r="AY170" s="323"/>
      <c r="AZ170" s="308"/>
      <c r="BA170" s="23"/>
      <c r="BB170" s="308"/>
      <c r="BC170" s="23"/>
      <c r="BD170" s="308"/>
      <c r="BE170" s="374"/>
      <c r="BF170" s="293"/>
      <c r="BG170" s="23"/>
      <c r="BH170" s="360"/>
      <c r="BI170" s="361"/>
      <c r="BJ170" s="361"/>
      <c r="BK170" s="371"/>
      <c r="BL170" s="336"/>
    </row>
    <row r="171" spans="1:64" s="24" customFormat="1" x14ac:dyDescent="0.25">
      <c r="A171" s="26"/>
      <c r="B171" s="243"/>
      <c r="C171" s="243"/>
      <c r="D171" s="228"/>
      <c r="E171" s="228"/>
      <c r="F171" s="261"/>
      <c r="G171" s="25"/>
      <c r="H171" s="389"/>
      <c r="I171" s="20"/>
      <c r="J171" s="285"/>
      <c r="K171" s="20"/>
      <c r="L171" s="285"/>
      <c r="M171" s="20"/>
      <c r="N171" s="285"/>
      <c r="O171" s="384"/>
      <c r="P171" s="20"/>
      <c r="Q171" s="20"/>
      <c r="R171" s="360"/>
      <c r="S171" s="361"/>
      <c r="T171" s="361"/>
      <c r="U171" s="361"/>
      <c r="V171" s="327"/>
      <c r="W171" s="317"/>
      <c r="X171" s="290"/>
      <c r="Y171" s="21"/>
      <c r="Z171" s="290"/>
      <c r="AA171" s="21"/>
      <c r="AB171" s="290"/>
      <c r="AC171" s="381"/>
      <c r="AD171" s="21"/>
      <c r="AE171" s="21"/>
      <c r="AF171" s="360"/>
      <c r="AG171" s="361"/>
      <c r="AH171" s="361"/>
      <c r="AI171" s="361"/>
      <c r="AJ171" s="329"/>
      <c r="AK171" s="321"/>
      <c r="AL171" s="303"/>
      <c r="AM171" s="22"/>
      <c r="AN171" s="303"/>
      <c r="AO171" s="22"/>
      <c r="AP171" s="303"/>
      <c r="AQ171" s="378"/>
      <c r="AR171" s="367"/>
      <c r="AS171" s="22"/>
      <c r="AT171" s="360"/>
      <c r="AU171" s="361"/>
      <c r="AV171" s="361"/>
      <c r="AW171" s="361"/>
      <c r="AX171" s="331"/>
      <c r="AY171" s="323"/>
      <c r="AZ171" s="308"/>
      <c r="BA171" s="23"/>
      <c r="BB171" s="308"/>
      <c r="BC171" s="23"/>
      <c r="BD171" s="308"/>
      <c r="BE171" s="374"/>
      <c r="BF171" s="293"/>
      <c r="BG171" s="23"/>
      <c r="BH171" s="360"/>
      <c r="BI171" s="361"/>
      <c r="BJ171" s="361"/>
      <c r="BK171" s="371"/>
      <c r="BL171" s="336"/>
    </row>
    <row r="172" spans="1:64" s="24" customFormat="1" x14ac:dyDescent="0.25">
      <c r="A172" s="26"/>
      <c r="B172" s="243"/>
      <c r="C172" s="243"/>
      <c r="D172" s="228"/>
      <c r="E172" s="228"/>
      <c r="F172" s="261"/>
      <c r="G172" s="25"/>
      <c r="H172" s="389"/>
      <c r="I172" s="20"/>
      <c r="J172" s="285"/>
      <c r="K172" s="20"/>
      <c r="L172" s="285"/>
      <c r="M172" s="20"/>
      <c r="N172" s="285"/>
      <c r="O172" s="384"/>
      <c r="P172" s="20"/>
      <c r="Q172" s="20"/>
      <c r="R172" s="360"/>
      <c r="S172" s="361"/>
      <c r="T172" s="361"/>
      <c r="U172" s="361"/>
      <c r="V172" s="327"/>
      <c r="W172" s="317"/>
      <c r="X172" s="290"/>
      <c r="Y172" s="21"/>
      <c r="Z172" s="290"/>
      <c r="AA172" s="21"/>
      <c r="AB172" s="290"/>
      <c r="AC172" s="381"/>
      <c r="AD172" s="21"/>
      <c r="AE172" s="21"/>
      <c r="AF172" s="360"/>
      <c r="AG172" s="361"/>
      <c r="AH172" s="361"/>
      <c r="AI172" s="361"/>
      <c r="AJ172" s="329"/>
      <c r="AK172" s="321"/>
      <c r="AL172" s="303"/>
      <c r="AM172" s="22"/>
      <c r="AN172" s="303"/>
      <c r="AO172" s="22"/>
      <c r="AP172" s="303"/>
      <c r="AQ172" s="378"/>
      <c r="AR172" s="367"/>
      <c r="AS172" s="22"/>
      <c r="AT172" s="360"/>
      <c r="AU172" s="361"/>
      <c r="AV172" s="361"/>
      <c r="AW172" s="361"/>
      <c r="AX172" s="331"/>
      <c r="AY172" s="323"/>
      <c r="AZ172" s="308"/>
      <c r="BA172" s="23"/>
      <c r="BB172" s="308"/>
      <c r="BC172" s="23"/>
      <c r="BD172" s="308"/>
      <c r="BE172" s="374"/>
      <c r="BF172" s="293"/>
      <c r="BG172" s="23"/>
      <c r="BH172" s="360"/>
      <c r="BI172" s="361"/>
      <c r="BJ172" s="361"/>
      <c r="BK172" s="371"/>
      <c r="BL172" s="336"/>
    </row>
    <row r="173" spans="1:64" s="24" customFormat="1" x14ac:dyDescent="0.25">
      <c r="A173" s="26"/>
      <c r="B173" s="243"/>
      <c r="C173" s="243"/>
      <c r="D173" s="228"/>
      <c r="E173" s="228"/>
      <c r="F173" s="261"/>
      <c r="G173" s="25"/>
      <c r="H173" s="389"/>
      <c r="I173" s="20"/>
      <c r="J173" s="285"/>
      <c r="K173" s="20"/>
      <c r="L173" s="285"/>
      <c r="M173" s="20"/>
      <c r="N173" s="285"/>
      <c r="O173" s="384"/>
      <c r="P173" s="20"/>
      <c r="Q173" s="20"/>
      <c r="R173" s="360"/>
      <c r="S173" s="361"/>
      <c r="T173" s="361"/>
      <c r="U173" s="361"/>
      <c r="V173" s="327"/>
      <c r="W173" s="317"/>
      <c r="X173" s="290"/>
      <c r="Y173" s="21"/>
      <c r="Z173" s="290"/>
      <c r="AA173" s="21"/>
      <c r="AB173" s="290"/>
      <c r="AC173" s="381"/>
      <c r="AD173" s="21"/>
      <c r="AE173" s="21"/>
      <c r="AF173" s="360"/>
      <c r="AG173" s="361"/>
      <c r="AH173" s="361"/>
      <c r="AI173" s="361"/>
      <c r="AJ173" s="329"/>
      <c r="AK173" s="321"/>
      <c r="AL173" s="303"/>
      <c r="AM173" s="22"/>
      <c r="AN173" s="303"/>
      <c r="AO173" s="22"/>
      <c r="AP173" s="303"/>
      <c r="AQ173" s="378"/>
      <c r="AR173" s="367"/>
      <c r="AS173" s="22"/>
      <c r="AT173" s="360"/>
      <c r="AU173" s="361"/>
      <c r="AV173" s="361"/>
      <c r="AW173" s="361"/>
      <c r="AX173" s="331"/>
      <c r="AY173" s="323"/>
      <c r="AZ173" s="308"/>
      <c r="BA173" s="23"/>
      <c r="BB173" s="308"/>
      <c r="BC173" s="23"/>
      <c r="BD173" s="308"/>
      <c r="BE173" s="374"/>
      <c r="BF173" s="293"/>
      <c r="BG173" s="23"/>
      <c r="BH173" s="360"/>
      <c r="BI173" s="361"/>
      <c r="BJ173" s="361"/>
      <c r="BK173" s="371"/>
      <c r="BL173" s="336"/>
    </row>
    <row r="174" spans="1:64" s="24" customFormat="1" x14ac:dyDescent="0.25">
      <c r="A174" s="26"/>
      <c r="B174" s="243"/>
      <c r="C174" s="243"/>
      <c r="D174" s="228"/>
      <c r="E174" s="228"/>
      <c r="F174" s="261"/>
      <c r="G174" s="25"/>
      <c r="H174" s="389"/>
      <c r="I174" s="20"/>
      <c r="J174" s="285"/>
      <c r="K174" s="20"/>
      <c r="L174" s="285"/>
      <c r="M174" s="20"/>
      <c r="N174" s="285"/>
      <c r="O174" s="384"/>
      <c r="P174" s="20"/>
      <c r="Q174" s="20"/>
      <c r="R174" s="360"/>
      <c r="S174" s="361"/>
      <c r="T174" s="361"/>
      <c r="U174" s="361"/>
      <c r="V174" s="327"/>
      <c r="W174" s="317"/>
      <c r="X174" s="290"/>
      <c r="Y174" s="21"/>
      <c r="Z174" s="290"/>
      <c r="AA174" s="21"/>
      <c r="AB174" s="290"/>
      <c r="AC174" s="381"/>
      <c r="AD174" s="21"/>
      <c r="AE174" s="21"/>
      <c r="AF174" s="360"/>
      <c r="AG174" s="361"/>
      <c r="AH174" s="361"/>
      <c r="AI174" s="361"/>
      <c r="AJ174" s="329"/>
      <c r="AK174" s="321"/>
      <c r="AL174" s="303"/>
      <c r="AM174" s="22"/>
      <c r="AN174" s="303"/>
      <c r="AO174" s="22"/>
      <c r="AP174" s="303"/>
      <c r="AQ174" s="378"/>
      <c r="AR174" s="367"/>
      <c r="AS174" s="22"/>
      <c r="AT174" s="360"/>
      <c r="AU174" s="361"/>
      <c r="AV174" s="361"/>
      <c r="AW174" s="361"/>
      <c r="AX174" s="331"/>
      <c r="AY174" s="323"/>
      <c r="AZ174" s="308"/>
      <c r="BA174" s="23"/>
      <c r="BB174" s="308"/>
      <c r="BC174" s="23"/>
      <c r="BD174" s="308"/>
      <c r="BE174" s="374"/>
      <c r="BF174" s="293"/>
      <c r="BG174" s="23"/>
      <c r="BH174" s="360"/>
      <c r="BI174" s="361"/>
      <c r="BJ174" s="361"/>
      <c r="BK174" s="371"/>
      <c r="BL174" s="336"/>
    </row>
    <row r="175" spans="1:64" s="24" customFormat="1" x14ac:dyDescent="0.25">
      <c r="A175" s="26"/>
      <c r="B175" s="243"/>
      <c r="C175" s="243"/>
      <c r="D175" s="228"/>
      <c r="E175" s="228"/>
      <c r="F175" s="261"/>
      <c r="G175" s="25"/>
      <c r="H175" s="389"/>
      <c r="I175" s="20"/>
      <c r="J175" s="285"/>
      <c r="K175" s="20"/>
      <c r="L175" s="285"/>
      <c r="M175" s="20"/>
      <c r="N175" s="285"/>
      <c r="O175" s="384"/>
      <c r="P175" s="20"/>
      <c r="Q175" s="20"/>
      <c r="R175" s="360"/>
      <c r="S175" s="361"/>
      <c r="T175" s="361"/>
      <c r="U175" s="361"/>
      <c r="V175" s="327"/>
      <c r="W175" s="317"/>
      <c r="X175" s="290"/>
      <c r="Y175" s="21"/>
      <c r="Z175" s="290"/>
      <c r="AA175" s="21"/>
      <c r="AB175" s="290"/>
      <c r="AC175" s="381"/>
      <c r="AD175" s="21"/>
      <c r="AE175" s="21"/>
      <c r="AF175" s="360"/>
      <c r="AG175" s="361"/>
      <c r="AH175" s="361"/>
      <c r="AI175" s="361"/>
      <c r="AJ175" s="329"/>
      <c r="AK175" s="321"/>
      <c r="AL175" s="303"/>
      <c r="AM175" s="22"/>
      <c r="AN175" s="303"/>
      <c r="AO175" s="22"/>
      <c r="AP175" s="303"/>
      <c r="AQ175" s="378"/>
      <c r="AR175" s="367"/>
      <c r="AS175" s="22"/>
      <c r="AT175" s="360"/>
      <c r="AU175" s="361"/>
      <c r="AV175" s="361"/>
      <c r="AW175" s="361"/>
      <c r="AX175" s="331"/>
      <c r="AY175" s="323"/>
      <c r="AZ175" s="308"/>
      <c r="BA175" s="23"/>
      <c r="BB175" s="308"/>
      <c r="BC175" s="23"/>
      <c r="BD175" s="308"/>
      <c r="BE175" s="374"/>
      <c r="BF175" s="293"/>
      <c r="BG175" s="23"/>
      <c r="BH175" s="360"/>
      <c r="BI175" s="361"/>
      <c r="BJ175" s="361"/>
      <c r="BK175" s="371"/>
      <c r="BL175" s="336"/>
    </row>
    <row r="176" spans="1:64" s="24" customFormat="1" x14ac:dyDescent="0.25">
      <c r="A176" s="26"/>
      <c r="B176" s="243"/>
      <c r="C176" s="243"/>
      <c r="D176" s="228"/>
      <c r="E176" s="228"/>
      <c r="F176" s="261"/>
      <c r="G176" s="25"/>
      <c r="H176" s="389"/>
      <c r="I176" s="20"/>
      <c r="J176" s="285"/>
      <c r="K176" s="20"/>
      <c r="L176" s="285"/>
      <c r="M176" s="20"/>
      <c r="N176" s="285"/>
      <c r="O176" s="384"/>
      <c r="P176" s="20"/>
      <c r="Q176" s="20"/>
      <c r="R176" s="360"/>
      <c r="S176" s="361"/>
      <c r="T176" s="361"/>
      <c r="U176" s="361"/>
      <c r="V176" s="327"/>
      <c r="W176" s="317"/>
      <c r="X176" s="290"/>
      <c r="Y176" s="21"/>
      <c r="Z176" s="290"/>
      <c r="AA176" s="21"/>
      <c r="AB176" s="290"/>
      <c r="AC176" s="381"/>
      <c r="AD176" s="21"/>
      <c r="AE176" s="21"/>
      <c r="AF176" s="360"/>
      <c r="AG176" s="361"/>
      <c r="AH176" s="361"/>
      <c r="AI176" s="361"/>
      <c r="AJ176" s="329"/>
      <c r="AK176" s="321"/>
      <c r="AL176" s="303"/>
      <c r="AM176" s="22"/>
      <c r="AN176" s="303"/>
      <c r="AO176" s="22"/>
      <c r="AP176" s="303"/>
      <c r="AQ176" s="378"/>
      <c r="AR176" s="367"/>
      <c r="AS176" s="22"/>
      <c r="AT176" s="360"/>
      <c r="AU176" s="361"/>
      <c r="AV176" s="361"/>
      <c r="AW176" s="361"/>
      <c r="AX176" s="331"/>
      <c r="AY176" s="323"/>
      <c r="AZ176" s="308"/>
      <c r="BA176" s="23"/>
      <c r="BB176" s="308"/>
      <c r="BC176" s="23"/>
      <c r="BD176" s="308"/>
      <c r="BE176" s="374"/>
      <c r="BF176" s="293"/>
      <c r="BG176" s="23"/>
      <c r="BH176" s="360"/>
      <c r="BI176" s="361"/>
      <c r="BJ176" s="361"/>
      <c r="BK176" s="371"/>
      <c r="BL176" s="336"/>
    </row>
    <row r="177" spans="1:64" s="24" customFormat="1" x14ac:dyDescent="0.25">
      <c r="A177" s="26"/>
      <c r="B177" s="243"/>
      <c r="C177" s="243"/>
      <c r="D177" s="228"/>
      <c r="E177" s="228"/>
      <c r="F177" s="261"/>
      <c r="G177" s="25"/>
      <c r="H177" s="389"/>
      <c r="I177" s="20"/>
      <c r="J177" s="285"/>
      <c r="K177" s="20"/>
      <c r="L177" s="285"/>
      <c r="M177" s="20"/>
      <c r="N177" s="285"/>
      <c r="O177" s="384"/>
      <c r="P177" s="20"/>
      <c r="Q177" s="20"/>
      <c r="R177" s="360"/>
      <c r="S177" s="361"/>
      <c r="T177" s="361"/>
      <c r="U177" s="361"/>
      <c r="V177" s="327"/>
      <c r="W177" s="317"/>
      <c r="X177" s="290"/>
      <c r="Y177" s="21"/>
      <c r="Z177" s="290"/>
      <c r="AA177" s="21"/>
      <c r="AB177" s="290"/>
      <c r="AC177" s="381"/>
      <c r="AD177" s="21"/>
      <c r="AE177" s="21"/>
      <c r="AF177" s="360"/>
      <c r="AG177" s="361"/>
      <c r="AH177" s="361"/>
      <c r="AI177" s="361"/>
      <c r="AJ177" s="329"/>
      <c r="AK177" s="321"/>
      <c r="AL177" s="303"/>
      <c r="AM177" s="22"/>
      <c r="AN177" s="303"/>
      <c r="AO177" s="22"/>
      <c r="AP177" s="303"/>
      <c r="AQ177" s="378"/>
      <c r="AR177" s="367"/>
      <c r="AS177" s="22"/>
      <c r="AT177" s="360"/>
      <c r="AU177" s="361"/>
      <c r="AV177" s="361"/>
      <c r="AW177" s="361"/>
      <c r="AX177" s="331"/>
      <c r="AY177" s="323"/>
      <c r="AZ177" s="308"/>
      <c r="BA177" s="23"/>
      <c r="BB177" s="308"/>
      <c r="BC177" s="23"/>
      <c r="BD177" s="308"/>
      <c r="BE177" s="374"/>
      <c r="BF177" s="293"/>
      <c r="BG177" s="23"/>
      <c r="BH177" s="360"/>
      <c r="BI177" s="361"/>
      <c r="BJ177" s="361"/>
      <c r="BK177" s="371"/>
      <c r="BL177" s="336"/>
    </row>
    <row r="178" spans="1:64" s="24" customFormat="1" x14ac:dyDescent="0.25">
      <c r="A178" s="26"/>
      <c r="B178" s="243"/>
      <c r="C178" s="243"/>
      <c r="D178" s="228"/>
      <c r="E178" s="228"/>
      <c r="F178" s="261"/>
      <c r="G178" s="25"/>
      <c r="H178" s="389"/>
      <c r="I178" s="20"/>
      <c r="J178" s="285"/>
      <c r="K178" s="20"/>
      <c r="L178" s="285"/>
      <c r="M178" s="20"/>
      <c r="N178" s="285"/>
      <c r="O178" s="384"/>
      <c r="P178" s="20"/>
      <c r="Q178" s="20"/>
      <c r="R178" s="360"/>
      <c r="S178" s="361"/>
      <c r="T178" s="361"/>
      <c r="U178" s="361"/>
      <c r="V178" s="327"/>
      <c r="W178" s="317"/>
      <c r="X178" s="290"/>
      <c r="Y178" s="21"/>
      <c r="Z178" s="290"/>
      <c r="AA178" s="21"/>
      <c r="AB178" s="290"/>
      <c r="AC178" s="381"/>
      <c r="AD178" s="21"/>
      <c r="AE178" s="21"/>
      <c r="AF178" s="360"/>
      <c r="AG178" s="361"/>
      <c r="AH178" s="361"/>
      <c r="AI178" s="361"/>
      <c r="AJ178" s="329"/>
      <c r="AK178" s="321"/>
      <c r="AL178" s="303"/>
      <c r="AM178" s="22"/>
      <c r="AN178" s="303"/>
      <c r="AO178" s="22"/>
      <c r="AP178" s="303"/>
      <c r="AQ178" s="378"/>
      <c r="AR178" s="367"/>
      <c r="AS178" s="22"/>
      <c r="AT178" s="360"/>
      <c r="AU178" s="361"/>
      <c r="AV178" s="361"/>
      <c r="AW178" s="361"/>
      <c r="AX178" s="331"/>
      <c r="AY178" s="323"/>
      <c r="AZ178" s="308"/>
      <c r="BA178" s="23"/>
      <c r="BB178" s="308"/>
      <c r="BC178" s="23"/>
      <c r="BD178" s="308"/>
      <c r="BE178" s="374"/>
      <c r="BF178" s="293"/>
      <c r="BG178" s="23"/>
      <c r="BH178" s="360"/>
      <c r="BI178" s="361"/>
      <c r="BJ178" s="361"/>
      <c r="BK178" s="371"/>
      <c r="BL178" s="336"/>
    </row>
    <row r="179" spans="1:64" s="24" customFormat="1" x14ac:dyDescent="0.25">
      <c r="A179" s="26"/>
      <c r="B179" s="243"/>
      <c r="C179" s="243"/>
      <c r="D179" s="228"/>
      <c r="E179" s="228"/>
      <c r="F179" s="261"/>
      <c r="G179" s="25"/>
      <c r="H179" s="389"/>
      <c r="I179" s="20"/>
      <c r="J179" s="285"/>
      <c r="K179" s="20"/>
      <c r="L179" s="285"/>
      <c r="M179" s="20"/>
      <c r="N179" s="285"/>
      <c r="O179" s="384"/>
      <c r="P179" s="20"/>
      <c r="Q179" s="20"/>
      <c r="R179" s="360"/>
      <c r="S179" s="361"/>
      <c r="T179" s="361"/>
      <c r="U179" s="361"/>
      <c r="V179" s="327"/>
      <c r="W179" s="317"/>
      <c r="X179" s="290"/>
      <c r="Y179" s="21"/>
      <c r="Z179" s="290"/>
      <c r="AA179" s="21"/>
      <c r="AB179" s="290"/>
      <c r="AC179" s="381"/>
      <c r="AD179" s="21"/>
      <c r="AE179" s="21"/>
      <c r="AF179" s="360"/>
      <c r="AG179" s="361"/>
      <c r="AH179" s="361"/>
      <c r="AI179" s="361"/>
      <c r="AJ179" s="329"/>
      <c r="AK179" s="321"/>
      <c r="AL179" s="303"/>
      <c r="AM179" s="22"/>
      <c r="AN179" s="303"/>
      <c r="AO179" s="22"/>
      <c r="AP179" s="303"/>
      <c r="AQ179" s="378"/>
      <c r="AR179" s="367"/>
      <c r="AS179" s="22"/>
      <c r="AT179" s="360"/>
      <c r="AU179" s="361"/>
      <c r="AV179" s="361"/>
      <c r="AW179" s="361"/>
      <c r="AX179" s="331"/>
      <c r="AY179" s="323"/>
      <c r="AZ179" s="308"/>
      <c r="BA179" s="23"/>
      <c r="BB179" s="308"/>
      <c r="BC179" s="23"/>
      <c r="BD179" s="308"/>
      <c r="BE179" s="374"/>
      <c r="BF179" s="293"/>
      <c r="BG179" s="23"/>
      <c r="BH179" s="360"/>
      <c r="BI179" s="361"/>
      <c r="BJ179" s="361"/>
      <c r="BK179" s="371"/>
      <c r="BL179" s="336"/>
    </row>
    <row r="180" spans="1:64" s="24" customFormat="1" x14ac:dyDescent="0.25">
      <c r="A180" s="26"/>
      <c r="B180" s="243"/>
      <c r="C180" s="243"/>
      <c r="D180" s="228"/>
      <c r="E180" s="228"/>
      <c r="F180" s="261"/>
      <c r="G180" s="25"/>
      <c r="H180" s="389"/>
      <c r="I180" s="20"/>
      <c r="J180" s="285"/>
      <c r="K180" s="20"/>
      <c r="L180" s="285"/>
      <c r="M180" s="20"/>
      <c r="N180" s="285"/>
      <c r="O180" s="384"/>
      <c r="P180" s="20"/>
      <c r="Q180" s="20"/>
      <c r="R180" s="360"/>
      <c r="S180" s="361"/>
      <c r="T180" s="361"/>
      <c r="U180" s="361"/>
      <c r="V180" s="327"/>
      <c r="W180" s="317"/>
      <c r="X180" s="290"/>
      <c r="Y180" s="21"/>
      <c r="Z180" s="290"/>
      <c r="AA180" s="21"/>
      <c r="AB180" s="290"/>
      <c r="AC180" s="381"/>
      <c r="AD180" s="21"/>
      <c r="AE180" s="21"/>
      <c r="AF180" s="360"/>
      <c r="AG180" s="361"/>
      <c r="AH180" s="361"/>
      <c r="AI180" s="361"/>
      <c r="AJ180" s="329"/>
      <c r="AK180" s="321"/>
      <c r="AL180" s="303"/>
      <c r="AM180" s="22"/>
      <c r="AN180" s="303"/>
      <c r="AO180" s="22"/>
      <c r="AP180" s="303"/>
      <c r="AQ180" s="378"/>
      <c r="AR180" s="367"/>
      <c r="AS180" s="22"/>
      <c r="AT180" s="360"/>
      <c r="AU180" s="361"/>
      <c r="AV180" s="361"/>
      <c r="AW180" s="361"/>
      <c r="AX180" s="331"/>
      <c r="AY180" s="323"/>
      <c r="AZ180" s="308"/>
      <c r="BA180" s="23"/>
      <c r="BB180" s="308"/>
      <c r="BC180" s="23"/>
      <c r="BD180" s="308"/>
      <c r="BE180" s="374"/>
      <c r="BF180" s="293"/>
      <c r="BG180" s="23"/>
      <c r="BH180" s="360"/>
      <c r="BI180" s="361"/>
      <c r="BJ180" s="361"/>
      <c r="BK180" s="371"/>
      <c r="BL180" s="336"/>
    </row>
    <row r="181" spans="1:64" s="24" customFormat="1" x14ac:dyDescent="0.25">
      <c r="A181" s="26"/>
      <c r="B181" s="243"/>
      <c r="C181" s="243"/>
      <c r="D181" s="228"/>
      <c r="E181" s="228"/>
      <c r="F181" s="261"/>
      <c r="G181" s="25"/>
      <c r="H181" s="389"/>
      <c r="I181" s="20"/>
      <c r="J181" s="285"/>
      <c r="K181" s="20"/>
      <c r="L181" s="285"/>
      <c r="M181" s="20"/>
      <c r="N181" s="285"/>
      <c r="O181" s="384"/>
      <c r="P181" s="20"/>
      <c r="Q181" s="20"/>
      <c r="R181" s="360"/>
      <c r="S181" s="361"/>
      <c r="T181" s="361"/>
      <c r="U181" s="361"/>
      <c r="V181" s="327"/>
      <c r="W181" s="317"/>
      <c r="X181" s="290"/>
      <c r="Y181" s="21"/>
      <c r="Z181" s="290"/>
      <c r="AA181" s="21"/>
      <c r="AB181" s="290"/>
      <c r="AC181" s="381"/>
      <c r="AD181" s="21"/>
      <c r="AE181" s="21"/>
      <c r="AF181" s="360"/>
      <c r="AG181" s="361"/>
      <c r="AH181" s="361"/>
      <c r="AI181" s="361"/>
      <c r="AJ181" s="329"/>
      <c r="AK181" s="321"/>
      <c r="AL181" s="303"/>
      <c r="AM181" s="22"/>
      <c r="AN181" s="303"/>
      <c r="AO181" s="22"/>
      <c r="AP181" s="303"/>
      <c r="AQ181" s="378"/>
      <c r="AR181" s="367"/>
      <c r="AS181" s="22"/>
      <c r="AT181" s="360"/>
      <c r="AU181" s="361"/>
      <c r="AV181" s="361"/>
      <c r="AW181" s="361"/>
      <c r="AX181" s="331"/>
      <c r="AY181" s="323"/>
      <c r="AZ181" s="308"/>
      <c r="BA181" s="23"/>
      <c r="BB181" s="308"/>
      <c r="BC181" s="23"/>
      <c r="BD181" s="308"/>
      <c r="BE181" s="374"/>
      <c r="BF181" s="293"/>
      <c r="BG181" s="23"/>
      <c r="BH181" s="360"/>
      <c r="BI181" s="361"/>
      <c r="BJ181" s="361"/>
      <c r="BK181" s="371"/>
      <c r="BL181" s="336"/>
    </row>
    <row r="182" spans="1:64" s="24" customFormat="1" x14ac:dyDescent="0.25">
      <c r="A182" s="26"/>
      <c r="B182" s="243"/>
      <c r="C182" s="243"/>
      <c r="D182" s="228"/>
      <c r="E182" s="228"/>
      <c r="F182" s="261"/>
      <c r="G182" s="25"/>
      <c r="H182" s="389"/>
      <c r="I182" s="20"/>
      <c r="J182" s="285"/>
      <c r="K182" s="20"/>
      <c r="L182" s="285"/>
      <c r="M182" s="20"/>
      <c r="N182" s="285"/>
      <c r="O182" s="384"/>
      <c r="P182" s="20"/>
      <c r="Q182" s="20"/>
      <c r="R182" s="360"/>
      <c r="S182" s="361"/>
      <c r="T182" s="361"/>
      <c r="U182" s="361"/>
      <c r="V182" s="327"/>
      <c r="W182" s="317"/>
      <c r="X182" s="290"/>
      <c r="Y182" s="21"/>
      <c r="Z182" s="290"/>
      <c r="AA182" s="21"/>
      <c r="AB182" s="290"/>
      <c r="AC182" s="381"/>
      <c r="AD182" s="21"/>
      <c r="AE182" s="21"/>
      <c r="AF182" s="360"/>
      <c r="AG182" s="361"/>
      <c r="AH182" s="361"/>
      <c r="AI182" s="361"/>
      <c r="AJ182" s="329"/>
      <c r="AK182" s="321"/>
      <c r="AL182" s="303"/>
      <c r="AM182" s="22"/>
      <c r="AN182" s="303"/>
      <c r="AO182" s="22"/>
      <c r="AP182" s="303"/>
      <c r="AQ182" s="378"/>
      <c r="AR182" s="367"/>
      <c r="AS182" s="22"/>
      <c r="AT182" s="360"/>
      <c r="AU182" s="361"/>
      <c r="AV182" s="361"/>
      <c r="AW182" s="361"/>
      <c r="AX182" s="331"/>
      <c r="AY182" s="323"/>
      <c r="AZ182" s="308"/>
      <c r="BA182" s="23"/>
      <c r="BB182" s="308"/>
      <c r="BC182" s="23"/>
      <c r="BD182" s="308"/>
      <c r="BE182" s="374"/>
      <c r="BF182" s="293"/>
      <c r="BG182" s="23"/>
      <c r="BH182" s="360"/>
      <c r="BI182" s="361"/>
      <c r="BJ182" s="361"/>
      <c r="BK182" s="371"/>
      <c r="BL182" s="336"/>
    </row>
    <row r="183" spans="1:64" s="24" customFormat="1" x14ac:dyDescent="0.25">
      <c r="A183" s="26"/>
      <c r="B183" s="243"/>
      <c r="C183" s="243"/>
      <c r="D183" s="228"/>
      <c r="E183" s="228"/>
      <c r="F183" s="261"/>
      <c r="G183" s="25"/>
      <c r="H183" s="389"/>
      <c r="I183" s="20"/>
      <c r="J183" s="285"/>
      <c r="K183" s="20"/>
      <c r="L183" s="285"/>
      <c r="M183" s="20"/>
      <c r="N183" s="285"/>
      <c r="O183" s="384"/>
      <c r="P183" s="20"/>
      <c r="Q183" s="20"/>
      <c r="R183" s="360"/>
      <c r="S183" s="361"/>
      <c r="T183" s="361"/>
      <c r="U183" s="361"/>
      <c r="V183" s="327"/>
      <c r="W183" s="317"/>
      <c r="X183" s="290"/>
      <c r="Y183" s="21"/>
      <c r="Z183" s="290"/>
      <c r="AA183" s="21"/>
      <c r="AB183" s="290"/>
      <c r="AC183" s="381"/>
      <c r="AD183" s="21"/>
      <c r="AE183" s="21"/>
      <c r="AF183" s="360"/>
      <c r="AG183" s="361"/>
      <c r="AH183" s="361"/>
      <c r="AI183" s="361"/>
      <c r="AJ183" s="329"/>
      <c r="AK183" s="321"/>
      <c r="AL183" s="303"/>
      <c r="AM183" s="22"/>
      <c r="AN183" s="303"/>
      <c r="AO183" s="22"/>
      <c r="AP183" s="303"/>
      <c r="AQ183" s="378"/>
      <c r="AR183" s="367"/>
      <c r="AS183" s="22"/>
      <c r="AT183" s="360"/>
      <c r="AU183" s="361"/>
      <c r="AV183" s="361"/>
      <c r="AW183" s="361"/>
      <c r="AX183" s="331"/>
      <c r="AY183" s="323"/>
      <c r="AZ183" s="308"/>
      <c r="BA183" s="23"/>
      <c r="BB183" s="308"/>
      <c r="BC183" s="23"/>
      <c r="BD183" s="308"/>
      <c r="BE183" s="374"/>
      <c r="BF183" s="293"/>
      <c r="BG183" s="23"/>
      <c r="BH183" s="360"/>
      <c r="BI183" s="361"/>
      <c r="BJ183" s="361"/>
      <c r="BK183" s="371"/>
      <c r="BL183" s="336"/>
    </row>
    <row r="184" spans="1:64" s="24" customFormat="1" x14ac:dyDescent="0.25">
      <c r="A184" s="26"/>
      <c r="B184" s="243"/>
      <c r="C184" s="243"/>
      <c r="D184" s="228"/>
      <c r="E184" s="228"/>
      <c r="F184" s="261"/>
      <c r="G184" s="25"/>
      <c r="H184" s="389"/>
      <c r="I184" s="20"/>
      <c r="J184" s="285"/>
      <c r="K184" s="20"/>
      <c r="L184" s="285"/>
      <c r="M184" s="20"/>
      <c r="N184" s="285"/>
      <c r="O184" s="384"/>
      <c r="P184" s="20"/>
      <c r="Q184" s="20"/>
      <c r="R184" s="360"/>
      <c r="S184" s="361"/>
      <c r="T184" s="361"/>
      <c r="U184" s="361"/>
      <c r="V184" s="327"/>
      <c r="W184" s="317"/>
      <c r="X184" s="290"/>
      <c r="Y184" s="21"/>
      <c r="Z184" s="290"/>
      <c r="AA184" s="21"/>
      <c r="AB184" s="290"/>
      <c r="AC184" s="381"/>
      <c r="AD184" s="21"/>
      <c r="AE184" s="21"/>
      <c r="AF184" s="360"/>
      <c r="AG184" s="361"/>
      <c r="AH184" s="361"/>
      <c r="AI184" s="361"/>
      <c r="AJ184" s="329"/>
      <c r="AK184" s="321"/>
      <c r="AL184" s="303"/>
      <c r="AM184" s="22"/>
      <c r="AN184" s="303"/>
      <c r="AO184" s="22"/>
      <c r="AP184" s="303"/>
      <c r="AQ184" s="378"/>
      <c r="AR184" s="367"/>
      <c r="AS184" s="22"/>
      <c r="AT184" s="360"/>
      <c r="AU184" s="361"/>
      <c r="AV184" s="361"/>
      <c r="AW184" s="361"/>
      <c r="AX184" s="331"/>
      <c r="AY184" s="323"/>
      <c r="AZ184" s="308"/>
      <c r="BA184" s="23"/>
      <c r="BB184" s="308"/>
      <c r="BC184" s="23"/>
      <c r="BD184" s="308"/>
      <c r="BE184" s="374"/>
      <c r="BF184" s="293"/>
      <c r="BG184" s="23"/>
      <c r="BH184" s="360"/>
      <c r="BI184" s="361"/>
      <c r="BJ184" s="361"/>
      <c r="BK184" s="371"/>
      <c r="BL184" s="336"/>
    </row>
    <row r="185" spans="1:64" s="24" customFormat="1" x14ac:dyDescent="0.25">
      <c r="A185" s="26"/>
      <c r="B185" s="243"/>
      <c r="C185" s="243"/>
      <c r="D185" s="228"/>
      <c r="E185" s="228"/>
      <c r="F185" s="261"/>
      <c r="G185" s="25"/>
      <c r="H185" s="389"/>
      <c r="I185" s="20"/>
      <c r="J185" s="285"/>
      <c r="K185" s="20"/>
      <c r="L185" s="285"/>
      <c r="M185" s="20"/>
      <c r="N185" s="285"/>
      <c r="O185" s="384"/>
      <c r="P185" s="20"/>
      <c r="Q185" s="20"/>
      <c r="R185" s="360"/>
      <c r="S185" s="361"/>
      <c r="T185" s="361"/>
      <c r="U185" s="361"/>
      <c r="V185" s="327"/>
      <c r="W185" s="317"/>
      <c r="X185" s="290"/>
      <c r="Y185" s="21"/>
      <c r="Z185" s="290"/>
      <c r="AA185" s="21"/>
      <c r="AB185" s="290"/>
      <c r="AC185" s="381"/>
      <c r="AD185" s="21"/>
      <c r="AE185" s="21"/>
      <c r="AF185" s="360"/>
      <c r="AG185" s="361"/>
      <c r="AH185" s="361"/>
      <c r="AI185" s="361"/>
      <c r="AJ185" s="329"/>
      <c r="AK185" s="321"/>
      <c r="AL185" s="303"/>
      <c r="AM185" s="22"/>
      <c r="AN185" s="303"/>
      <c r="AO185" s="22"/>
      <c r="AP185" s="303"/>
      <c r="AQ185" s="378"/>
      <c r="AR185" s="367"/>
      <c r="AS185" s="22"/>
      <c r="AT185" s="360"/>
      <c r="AU185" s="361"/>
      <c r="AV185" s="361"/>
      <c r="AW185" s="361"/>
      <c r="AX185" s="331"/>
      <c r="AY185" s="323"/>
      <c r="AZ185" s="308"/>
      <c r="BA185" s="23"/>
      <c r="BB185" s="308"/>
      <c r="BC185" s="23"/>
      <c r="BD185" s="308"/>
      <c r="BE185" s="374"/>
      <c r="BF185" s="293"/>
      <c r="BG185" s="23"/>
      <c r="BH185" s="360"/>
      <c r="BI185" s="361"/>
      <c r="BJ185" s="361"/>
      <c r="BK185" s="371"/>
      <c r="BL185" s="336"/>
    </row>
    <row r="186" spans="1:64" s="24" customFormat="1" x14ac:dyDescent="0.25">
      <c r="A186" s="26"/>
      <c r="B186" s="243"/>
      <c r="C186" s="243"/>
      <c r="D186" s="228"/>
      <c r="E186" s="228"/>
      <c r="F186" s="261"/>
      <c r="G186" s="25"/>
      <c r="H186" s="389"/>
      <c r="I186" s="20"/>
      <c r="J186" s="285"/>
      <c r="K186" s="20"/>
      <c r="L186" s="285"/>
      <c r="M186" s="20"/>
      <c r="N186" s="285"/>
      <c r="O186" s="384"/>
      <c r="P186" s="20"/>
      <c r="Q186" s="20"/>
      <c r="R186" s="360"/>
      <c r="S186" s="361"/>
      <c r="T186" s="361"/>
      <c r="U186" s="361"/>
      <c r="V186" s="327"/>
      <c r="W186" s="317"/>
      <c r="X186" s="290"/>
      <c r="Y186" s="21"/>
      <c r="Z186" s="290"/>
      <c r="AA186" s="21"/>
      <c r="AB186" s="290"/>
      <c r="AC186" s="381"/>
      <c r="AD186" s="21"/>
      <c r="AE186" s="21"/>
      <c r="AF186" s="360"/>
      <c r="AG186" s="361"/>
      <c r="AH186" s="361"/>
      <c r="AI186" s="361"/>
      <c r="AJ186" s="329"/>
      <c r="AK186" s="321"/>
      <c r="AL186" s="303"/>
      <c r="AM186" s="22"/>
      <c r="AN186" s="303"/>
      <c r="AO186" s="22"/>
      <c r="AP186" s="303"/>
      <c r="AQ186" s="378"/>
      <c r="AR186" s="367"/>
      <c r="AS186" s="22"/>
      <c r="AT186" s="360"/>
      <c r="AU186" s="361"/>
      <c r="AV186" s="361"/>
      <c r="AW186" s="361"/>
      <c r="AX186" s="331"/>
      <c r="AY186" s="323"/>
      <c r="AZ186" s="308"/>
      <c r="BA186" s="23"/>
      <c r="BB186" s="308"/>
      <c r="BC186" s="23"/>
      <c r="BD186" s="308"/>
      <c r="BE186" s="374"/>
      <c r="BF186" s="293"/>
      <c r="BG186" s="23"/>
      <c r="BH186" s="360"/>
      <c r="BI186" s="361"/>
      <c r="BJ186" s="361"/>
      <c r="BK186" s="371"/>
      <c r="BL186" s="336"/>
    </row>
    <row r="187" spans="1:64" s="24" customFormat="1" x14ac:dyDescent="0.25">
      <c r="A187" s="26"/>
      <c r="B187" s="243"/>
      <c r="C187" s="243"/>
      <c r="D187" s="228"/>
      <c r="E187" s="228"/>
      <c r="F187" s="261"/>
      <c r="G187" s="25"/>
      <c r="H187" s="389"/>
      <c r="I187" s="20"/>
      <c r="J187" s="285"/>
      <c r="K187" s="20"/>
      <c r="L187" s="285"/>
      <c r="M187" s="20"/>
      <c r="N187" s="285"/>
      <c r="O187" s="384"/>
      <c r="P187" s="20"/>
      <c r="Q187" s="20"/>
      <c r="R187" s="360"/>
      <c r="S187" s="361"/>
      <c r="T187" s="361"/>
      <c r="U187" s="361"/>
      <c r="V187" s="327"/>
      <c r="W187" s="317"/>
      <c r="X187" s="290"/>
      <c r="Y187" s="21"/>
      <c r="Z187" s="290"/>
      <c r="AA187" s="21"/>
      <c r="AB187" s="290"/>
      <c r="AC187" s="381"/>
      <c r="AD187" s="21"/>
      <c r="AE187" s="21"/>
      <c r="AF187" s="360"/>
      <c r="AG187" s="361"/>
      <c r="AH187" s="361"/>
      <c r="AI187" s="361"/>
      <c r="AJ187" s="329"/>
      <c r="AK187" s="321"/>
      <c r="AL187" s="303"/>
      <c r="AM187" s="22"/>
      <c r="AN187" s="303"/>
      <c r="AO187" s="22"/>
      <c r="AP187" s="303"/>
      <c r="AQ187" s="378"/>
      <c r="AR187" s="367"/>
      <c r="AS187" s="22"/>
      <c r="AT187" s="360"/>
      <c r="AU187" s="361"/>
      <c r="AV187" s="361"/>
      <c r="AW187" s="361"/>
      <c r="AX187" s="331"/>
      <c r="AY187" s="323"/>
      <c r="AZ187" s="308"/>
      <c r="BA187" s="23"/>
      <c r="BB187" s="308"/>
      <c r="BC187" s="23"/>
      <c r="BD187" s="308"/>
      <c r="BE187" s="374"/>
      <c r="BF187" s="293"/>
      <c r="BG187" s="23"/>
      <c r="BH187" s="360"/>
      <c r="BI187" s="361"/>
      <c r="BJ187" s="361"/>
      <c r="BK187" s="371"/>
      <c r="BL187" s="336"/>
    </row>
    <row r="188" spans="1:64" s="24" customFormat="1" x14ac:dyDescent="0.25">
      <c r="A188" s="26"/>
      <c r="B188" s="243"/>
      <c r="C188" s="243"/>
      <c r="D188" s="228"/>
      <c r="E188" s="228"/>
      <c r="F188" s="261"/>
      <c r="G188" s="25"/>
      <c r="H188" s="389"/>
      <c r="I188" s="20"/>
      <c r="J188" s="285"/>
      <c r="K188" s="20"/>
      <c r="L188" s="285"/>
      <c r="M188" s="20"/>
      <c r="N188" s="285"/>
      <c r="O188" s="384"/>
      <c r="P188" s="20"/>
      <c r="Q188" s="20"/>
      <c r="R188" s="360"/>
      <c r="S188" s="361"/>
      <c r="T188" s="361"/>
      <c r="U188" s="361"/>
      <c r="V188" s="327"/>
      <c r="W188" s="317"/>
      <c r="X188" s="290"/>
      <c r="Y188" s="21"/>
      <c r="Z188" s="290"/>
      <c r="AA188" s="21"/>
      <c r="AB188" s="290"/>
      <c r="AC188" s="381"/>
      <c r="AD188" s="21"/>
      <c r="AE188" s="21"/>
      <c r="AF188" s="360"/>
      <c r="AG188" s="361"/>
      <c r="AH188" s="361"/>
      <c r="AI188" s="361"/>
      <c r="AJ188" s="329"/>
      <c r="AK188" s="321"/>
      <c r="AL188" s="303"/>
      <c r="AM188" s="22"/>
      <c r="AN188" s="303"/>
      <c r="AO188" s="22"/>
      <c r="AP188" s="303"/>
      <c r="AQ188" s="378"/>
      <c r="AR188" s="367"/>
      <c r="AS188" s="22"/>
      <c r="AT188" s="360"/>
      <c r="AU188" s="361"/>
      <c r="AV188" s="361"/>
      <c r="AW188" s="361"/>
      <c r="AX188" s="331"/>
      <c r="AY188" s="323"/>
      <c r="AZ188" s="308"/>
      <c r="BA188" s="23"/>
      <c r="BB188" s="308"/>
      <c r="BC188" s="23"/>
      <c r="BD188" s="308"/>
      <c r="BE188" s="374"/>
      <c r="BF188" s="293"/>
      <c r="BG188" s="23"/>
      <c r="BH188" s="360"/>
      <c r="BI188" s="361"/>
      <c r="BJ188" s="361"/>
      <c r="BK188" s="371"/>
      <c r="BL188" s="336"/>
    </row>
    <row r="189" spans="1:64" s="24" customFormat="1" x14ac:dyDescent="0.25">
      <c r="A189" s="26"/>
      <c r="B189" s="243"/>
      <c r="C189" s="243"/>
      <c r="D189" s="228"/>
      <c r="E189" s="228"/>
      <c r="F189" s="261"/>
      <c r="G189" s="25"/>
      <c r="H189" s="389"/>
      <c r="I189" s="20"/>
      <c r="J189" s="285"/>
      <c r="K189" s="20"/>
      <c r="L189" s="285"/>
      <c r="M189" s="20"/>
      <c r="N189" s="285"/>
      <c r="O189" s="384"/>
      <c r="P189" s="20"/>
      <c r="Q189" s="20"/>
      <c r="R189" s="360"/>
      <c r="S189" s="361"/>
      <c r="T189" s="361"/>
      <c r="U189" s="361"/>
      <c r="V189" s="327"/>
      <c r="W189" s="317"/>
      <c r="X189" s="290"/>
      <c r="Y189" s="21"/>
      <c r="Z189" s="290"/>
      <c r="AA189" s="21"/>
      <c r="AB189" s="290"/>
      <c r="AC189" s="381"/>
      <c r="AD189" s="21"/>
      <c r="AE189" s="21"/>
      <c r="AF189" s="360"/>
      <c r="AG189" s="361"/>
      <c r="AH189" s="361"/>
      <c r="AI189" s="361"/>
      <c r="AJ189" s="329"/>
      <c r="AK189" s="321"/>
      <c r="AL189" s="303"/>
      <c r="AM189" s="22"/>
      <c r="AN189" s="303"/>
      <c r="AO189" s="22"/>
      <c r="AP189" s="303"/>
      <c r="AQ189" s="378"/>
      <c r="AR189" s="367"/>
      <c r="AS189" s="22"/>
      <c r="AT189" s="360"/>
      <c r="AU189" s="361"/>
      <c r="AV189" s="361"/>
      <c r="AW189" s="361"/>
      <c r="AX189" s="331"/>
      <c r="AY189" s="323"/>
      <c r="AZ189" s="308"/>
      <c r="BA189" s="23"/>
      <c r="BB189" s="308"/>
      <c r="BC189" s="23"/>
      <c r="BD189" s="308"/>
      <c r="BE189" s="374"/>
      <c r="BF189" s="293"/>
      <c r="BG189" s="23"/>
      <c r="BH189" s="360"/>
      <c r="BI189" s="361"/>
      <c r="BJ189" s="361"/>
      <c r="BK189" s="371"/>
      <c r="BL189" s="336"/>
    </row>
    <row r="190" spans="1:64" s="24" customFormat="1" x14ac:dyDescent="0.25">
      <c r="A190" s="26"/>
      <c r="B190" s="243"/>
      <c r="C190" s="243"/>
      <c r="D190" s="228"/>
      <c r="E190" s="228"/>
      <c r="F190" s="261"/>
      <c r="G190" s="25"/>
      <c r="H190" s="389"/>
      <c r="I190" s="20"/>
      <c r="J190" s="285"/>
      <c r="K190" s="20"/>
      <c r="L190" s="285"/>
      <c r="M190" s="20"/>
      <c r="N190" s="285"/>
      <c r="O190" s="384"/>
      <c r="P190" s="20"/>
      <c r="Q190" s="20"/>
      <c r="R190" s="360"/>
      <c r="S190" s="361"/>
      <c r="T190" s="361"/>
      <c r="U190" s="361"/>
      <c r="V190" s="327"/>
      <c r="W190" s="317"/>
      <c r="X190" s="290"/>
      <c r="Y190" s="21"/>
      <c r="Z190" s="290"/>
      <c r="AA190" s="21"/>
      <c r="AB190" s="290"/>
      <c r="AC190" s="381"/>
      <c r="AD190" s="21"/>
      <c r="AE190" s="21"/>
      <c r="AF190" s="360"/>
      <c r="AG190" s="361"/>
      <c r="AH190" s="361"/>
      <c r="AI190" s="361"/>
      <c r="AJ190" s="329"/>
      <c r="AK190" s="321"/>
      <c r="AL190" s="303"/>
      <c r="AM190" s="22"/>
      <c r="AN190" s="303"/>
      <c r="AO190" s="22"/>
      <c r="AP190" s="303"/>
      <c r="AQ190" s="378"/>
      <c r="AR190" s="367"/>
      <c r="AS190" s="22"/>
      <c r="AT190" s="360"/>
      <c r="AU190" s="361"/>
      <c r="AV190" s="361"/>
      <c r="AW190" s="361"/>
      <c r="AX190" s="331"/>
      <c r="AY190" s="323"/>
      <c r="AZ190" s="308"/>
      <c r="BA190" s="23"/>
      <c r="BB190" s="308"/>
      <c r="BC190" s="23"/>
      <c r="BD190" s="308"/>
      <c r="BE190" s="374"/>
      <c r="BF190" s="293"/>
      <c r="BG190" s="23"/>
      <c r="BH190" s="360"/>
      <c r="BI190" s="361"/>
      <c r="BJ190" s="361"/>
      <c r="BK190" s="371"/>
      <c r="BL190" s="336"/>
    </row>
    <row r="191" spans="1:64" s="24" customFormat="1" x14ac:dyDescent="0.25">
      <c r="A191" s="26"/>
      <c r="B191" s="243"/>
      <c r="C191" s="243"/>
      <c r="D191" s="228"/>
      <c r="E191" s="228"/>
      <c r="F191" s="261"/>
      <c r="G191" s="25"/>
      <c r="H191" s="389"/>
      <c r="I191" s="20"/>
      <c r="J191" s="285"/>
      <c r="K191" s="20"/>
      <c r="L191" s="285"/>
      <c r="M191" s="20"/>
      <c r="N191" s="285"/>
      <c r="O191" s="384"/>
      <c r="P191" s="20"/>
      <c r="Q191" s="20"/>
      <c r="R191" s="358"/>
      <c r="S191" s="359"/>
      <c r="T191" s="359"/>
      <c r="U191" s="359"/>
      <c r="V191" s="327"/>
      <c r="W191" s="317"/>
      <c r="X191" s="290"/>
      <c r="Y191" s="21"/>
      <c r="Z191" s="290"/>
      <c r="AA191" s="21"/>
      <c r="AB191" s="290"/>
      <c r="AC191" s="381"/>
      <c r="AD191" s="21"/>
      <c r="AE191" s="21"/>
      <c r="AF191" s="358"/>
      <c r="AG191" s="359"/>
      <c r="AH191" s="359"/>
      <c r="AI191" s="359"/>
      <c r="AJ191" s="329"/>
      <c r="AK191" s="321"/>
      <c r="AL191" s="303"/>
      <c r="AM191" s="22"/>
      <c r="AN191" s="303"/>
      <c r="AO191" s="22"/>
      <c r="AP191" s="303"/>
      <c r="AQ191" s="378"/>
      <c r="AR191" s="367"/>
      <c r="AS191" s="22"/>
      <c r="AT191" s="358"/>
      <c r="AU191" s="359"/>
      <c r="AV191" s="359"/>
      <c r="AW191" s="359"/>
      <c r="AX191" s="331"/>
      <c r="AY191" s="323"/>
      <c r="AZ191" s="308"/>
      <c r="BA191" s="23"/>
      <c r="BB191" s="308"/>
      <c r="BC191" s="23"/>
      <c r="BD191" s="308"/>
      <c r="BE191" s="374"/>
      <c r="BF191" s="293"/>
      <c r="BG191" s="23"/>
      <c r="BH191" s="358"/>
      <c r="BI191" s="359"/>
      <c r="BJ191" s="359"/>
      <c r="BK191" s="371"/>
      <c r="BL191" s="336"/>
    </row>
    <row r="192" spans="1:64" s="24" customFormat="1" x14ac:dyDescent="0.25">
      <c r="A192" s="26"/>
      <c r="B192" s="243"/>
      <c r="C192" s="243"/>
      <c r="D192" s="228"/>
      <c r="E192" s="228"/>
      <c r="F192" s="261"/>
      <c r="G192" s="25"/>
      <c r="H192" s="389"/>
      <c r="I192" s="20"/>
      <c r="J192" s="285"/>
      <c r="K192" s="20"/>
      <c r="L192" s="285"/>
      <c r="M192" s="20"/>
      <c r="N192" s="285"/>
      <c r="O192" s="384"/>
      <c r="P192" s="20"/>
      <c r="Q192" s="20"/>
      <c r="R192" s="360"/>
      <c r="S192" s="361"/>
      <c r="T192" s="361"/>
      <c r="U192" s="361"/>
      <c r="V192" s="327"/>
      <c r="W192" s="317"/>
      <c r="X192" s="290"/>
      <c r="Y192" s="21"/>
      <c r="Z192" s="290"/>
      <c r="AA192" s="21"/>
      <c r="AB192" s="290"/>
      <c r="AC192" s="381"/>
      <c r="AD192" s="21"/>
      <c r="AE192" s="21"/>
      <c r="AF192" s="360"/>
      <c r="AG192" s="361"/>
      <c r="AH192" s="361"/>
      <c r="AI192" s="361"/>
      <c r="AJ192" s="329"/>
      <c r="AK192" s="321"/>
      <c r="AL192" s="303"/>
      <c r="AM192" s="22"/>
      <c r="AN192" s="303"/>
      <c r="AO192" s="22"/>
      <c r="AP192" s="303"/>
      <c r="AQ192" s="378"/>
      <c r="AR192" s="367"/>
      <c r="AS192" s="22"/>
      <c r="AT192" s="360"/>
      <c r="AU192" s="361"/>
      <c r="AV192" s="361"/>
      <c r="AW192" s="361"/>
      <c r="AX192" s="331"/>
      <c r="AY192" s="323"/>
      <c r="AZ192" s="308"/>
      <c r="BA192" s="23"/>
      <c r="BB192" s="308"/>
      <c r="BC192" s="23"/>
      <c r="BD192" s="308"/>
      <c r="BE192" s="374"/>
      <c r="BF192" s="293"/>
      <c r="BG192" s="23"/>
      <c r="BH192" s="360"/>
      <c r="BI192" s="361"/>
      <c r="BJ192" s="361"/>
      <c r="BK192" s="371"/>
      <c r="BL192" s="336"/>
    </row>
    <row r="193" spans="1:64" s="24" customFormat="1" x14ac:dyDescent="0.25">
      <c r="A193" s="26"/>
      <c r="B193" s="243"/>
      <c r="C193" s="243"/>
      <c r="D193" s="228"/>
      <c r="E193" s="228"/>
      <c r="F193" s="261"/>
      <c r="G193" s="25"/>
      <c r="H193" s="389"/>
      <c r="I193" s="20"/>
      <c r="J193" s="285"/>
      <c r="K193" s="20"/>
      <c r="L193" s="285"/>
      <c r="M193" s="20"/>
      <c r="N193" s="285"/>
      <c r="O193" s="384"/>
      <c r="P193" s="20"/>
      <c r="Q193" s="20"/>
      <c r="R193" s="360"/>
      <c r="S193" s="361"/>
      <c r="T193" s="361"/>
      <c r="U193" s="361"/>
      <c r="V193" s="327"/>
      <c r="W193" s="317"/>
      <c r="X193" s="290"/>
      <c r="Y193" s="21"/>
      <c r="Z193" s="290"/>
      <c r="AA193" s="21"/>
      <c r="AB193" s="290"/>
      <c r="AC193" s="381"/>
      <c r="AD193" s="21"/>
      <c r="AE193" s="21"/>
      <c r="AF193" s="360"/>
      <c r="AG193" s="361"/>
      <c r="AH193" s="361"/>
      <c r="AI193" s="361"/>
      <c r="AJ193" s="329"/>
      <c r="AK193" s="321"/>
      <c r="AL193" s="303"/>
      <c r="AM193" s="22"/>
      <c r="AN193" s="303"/>
      <c r="AO193" s="22"/>
      <c r="AP193" s="303"/>
      <c r="AQ193" s="378"/>
      <c r="AR193" s="367"/>
      <c r="AS193" s="22"/>
      <c r="AT193" s="360"/>
      <c r="AU193" s="361"/>
      <c r="AV193" s="361"/>
      <c r="AW193" s="361"/>
      <c r="AX193" s="331"/>
      <c r="AY193" s="323"/>
      <c r="AZ193" s="308"/>
      <c r="BA193" s="23"/>
      <c r="BB193" s="308"/>
      <c r="BC193" s="23"/>
      <c r="BD193" s="308"/>
      <c r="BE193" s="374"/>
      <c r="BF193" s="293"/>
      <c r="BG193" s="23"/>
      <c r="BH193" s="360"/>
      <c r="BI193" s="361"/>
      <c r="BJ193" s="361"/>
      <c r="BK193" s="371"/>
      <c r="BL193" s="336"/>
    </row>
    <row r="194" spans="1:64" s="24" customFormat="1" x14ac:dyDescent="0.25">
      <c r="A194" s="26"/>
      <c r="B194" s="243"/>
      <c r="C194" s="243"/>
      <c r="D194" s="228"/>
      <c r="E194" s="228"/>
      <c r="F194" s="261"/>
      <c r="G194" s="25"/>
      <c r="H194" s="389"/>
      <c r="I194" s="20"/>
      <c r="J194" s="285"/>
      <c r="K194" s="20"/>
      <c r="L194" s="285"/>
      <c r="M194" s="20"/>
      <c r="N194" s="285"/>
      <c r="O194" s="384"/>
      <c r="P194" s="20"/>
      <c r="Q194" s="20"/>
      <c r="R194" s="360"/>
      <c r="S194" s="361"/>
      <c r="T194" s="361"/>
      <c r="U194" s="361"/>
      <c r="V194" s="327"/>
      <c r="W194" s="317"/>
      <c r="X194" s="290"/>
      <c r="Y194" s="21"/>
      <c r="Z194" s="290"/>
      <c r="AA194" s="21"/>
      <c r="AB194" s="290"/>
      <c r="AC194" s="381"/>
      <c r="AD194" s="21"/>
      <c r="AE194" s="21"/>
      <c r="AF194" s="360"/>
      <c r="AG194" s="361"/>
      <c r="AH194" s="361"/>
      <c r="AI194" s="361"/>
      <c r="AJ194" s="329"/>
      <c r="AK194" s="321"/>
      <c r="AL194" s="303"/>
      <c r="AM194" s="22"/>
      <c r="AN194" s="303"/>
      <c r="AO194" s="22"/>
      <c r="AP194" s="303"/>
      <c r="AQ194" s="378"/>
      <c r="AR194" s="367"/>
      <c r="AS194" s="22"/>
      <c r="AT194" s="360"/>
      <c r="AU194" s="361"/>
      <c r="AV194" s="361"/>
      <c r="AW194" s="361"/>
      <c r="AX194" s="331"/>
      <c r="AY194" s="323"/>
      <c r="AZ194" s="308"/>
      <c r="BA194" s="23"/>
      <c r="BB194" s="308"/>
      <c r="BC194" s="23"/>
      <c r="BD194" s="308"/>
      <c r="BE194" s="374"/>
      <c r="BF194" s="293"/>
      <c r="BG194" s="23"/>
      <c r="BH194" s="360"/>
      <c r="BI194" s="361"/>
      <c r="BJ194" s="361"/>
      <c r="BK194" s="371"/>
      <c r="BL194" s="336"/>
    </row>
    <row r="195" spans="1:64" s="24" customFormat="1" x14ac:dyDescent="0.25">
      <c r="A195" s="26"/>
      <c r="B195" s="243"/>
      <c r="C195" s="243"/>
      <c r="D195" s="228"/>
      <c r="E195" s="228"/>
      <c r="F195" s="261"/>
      <c r="G195" s="25"/>
      <c r="H195" s="389"/>
      <c r="I195" s="20"/>
      <c r="J195" s="285"/>
      <c r="K195" s="20"/>
      <c r="L195" s="285"/>
      <c r="M195" s="20"/>
      <c r="N195" s="285"/>
      <c r="O195" s="384"/>
      <c r="P195" s="20"/>
      <c r="Q195" s="20"/>
      <c r="R195" s="360"/>
      <c r="S195" s="361"/>
      <c r="T195" s="361"/>
      <c r="U195" s="361"/>
      <c r="V195" s="327"/>
      <c r="W195" s="317"/>
      <c r="X195" s="290"/>
      <c r="Y195" s="21"/>
      <c r="Z195" s="290"/>
      <c r="AA195" s="21"/>
      <c r="AB195" s="290"/>
      <c r="AC195" s="381"/>
      <c r="AD195" s="21"/>
      <c r="AE195" s="21"/>
      <c r="AF195" s="360"/>
      <c r="AG195" s="361"/>
      <c r="AH195" s="361"/>
      <c r="AI195" s="361"/>
      <c r="AJ195" s="329"/>
      <c r="AK195" s="321"/>
      <c r="AL195" s="303"/>
      <c r="AM195" s="22"/>
      <c r="AN195" s="303"/>
      <c r="AO195" s="22"/>
      <c r="AP195" s="303"/>
      <c r="AQ195" s="378"/>
      <c r="AR195" s="367"/>
      <c r="AS195" s="22"/>
      <c r="AT195" s="360"/>
      <c r="AU195" s="361"/>
      <c r="AV195" s="361"/>
      <c r="AW195" s="361"/>
      <c r="AX195" s="331"/>
      <c r="AY195" s="323"/>
      <c r="AZ195" s="308"/>
      <c r="BA195" s="23"/>
      <c r="BB195" s="308"/>
      <c r="BC195" s="23"/>
      <c r="BD195" s="308"/>
      <c r="BE195" s="374"/>
      <c r="BF195" s="293"/>
      <c r="BG195" s="23"/>
      <c r="BH195" s="360"/>
      <c r="BI195" s="361"/>
      <c r="BJ195" s="361"/>
      <c r="BK195" s="371"/>
      <c r="BL195" s="336"/>
    </row>
    <row r="196" spans="1:64" s="24" customFormat="1" x14ac:dyDescent="0.25">
      <c r="A196" s="26"/>
      <c r="B196" s="243"/>
      <c r="C196" s="243"/>
      <c r="D196" s="228"/>
      <c r="E196" s="228"/>
      <c r="F196" s="261"/>
      <c r="G196" s="25"/>
      <c r="H196" s="389"/>
      <c r="I196" s="20"/>
      <c r="J196" s="285"/>
      <c r="K196" s="20"/>
      <c r="L196" s="285"/>
      <c r="M196" s="20"/>
      <c r="N196" s="285"/>
      <c r="O196" s="384"/>
      <c r="P196" s="20"/>
      <c r="Q196" s="20"/>
      <c r="R196" s="360"/>
      <c r="S196" s="361"/>
      <c r="T196" s="361"/>
      <c r="U196" s="361"/>
      <c r="V196" s="327"/>
      <c r="W196" s="317"/>
      <c r="X196" s="290"/>
      <c r="Y196" s="21"/>
      <c r="Z196" s="290"/>
      <c r="AA196" s="21"/>
      <c r="AB196" s="290"/>
      <c r="AC196" s="381"/>
      <c r="AD196" s="21"/>
      <c r="AE196" s="21"/>
      <c r="AF196" s="360"/>
      <c r="AG196" s="361"/>
      <c r="AH196" s="361"/>
      <c r="AI196" s="361"/>
      <c r="AJ196" s="329"/>
      <c r="AK196" s="321"/>
      <c r="AL196" s="303"/>
      <c r="AM196" s="22"/>
      <c r="AN196" s="303"/>
      <c r="AO196" s="22"/>
      <c r="AP196" s="303"/>
      <c r="AQ196" s="378"/>
      <c r="AR196" s="367"/>
      <c r="AS196" s="22"/>
      <c r="AT196" s="360"/>
      <c r="AU196" s="361"/>
      <c r="AV196" s="361"/>
      <c r="AW196" s="361"/>
      <c r="AX196" s="331"/>
      <c r="AY196" s="323"/>
      <c r="AZ196" s="308"/>
      <c r="BA196" s="23"/>
      <c r="BB196" s="308"/>
      <c r="BC196" s="23"/>
      <c r="BD196" s="308"/>
      <c r="BE196" s="374"/>
      <c r="BF196" s="293"/>
      <c r="BG196" s="23"/>
      <c r="BH196" s="360"/>
      <c r="BI196" s="361"/>
      <c r="BJ196" s="361"/>
      <c r="BK196" s="371"/>
      <c r="BL196" s="336"/>
    </row>
    <row r="197" spans="1:64" s="24" customFormat="1" x14ac:dyDescent="0.25">
      <c r="A197" s="26"/>
      <c r="B197" s="243"/>
      <c r="C197" s="243"/>
      <c r="D197" s="228"/>
      <c r="E197" s="228"/>
      <c r="F197" s="261"/>
      <c r="G197" s="25"/>
      <c r="H197" s="389"/>
      <c r="I197" s="20"/>
      <c r="J197" s="285"/>
      <c r="K197" s="20"/>
      <c r="L197" s="285"/>
      <c r="M197" s="20"/>
      <c r="N197" s="285"/>
      <c r="O197" s="384"/>
      <c r="P197" s="20"/>
      <c r="Q197" s="20"/>
      <c r="R197" s="360"/>
      <c r="S197" s="361"/>
      <c r="T197" s="361"/>
      <c r="U197" s="361"/>
      <c r="V197" s="327"/>
      <c r="W197" s="317"/>
      <c r="X197" s="290"/>
      <c r="Y197" s="21"/>
      <c r="Z197" s="290"/>
      <c r="AA197" s="21"/>
      <c r="AB197" s="290"/>
      <c r="AC197" s="381"/>
      <c r="AD197" s="21"/>
      <c r="AE197" s="21"/>
      <c r="AF197" s="360"/>
      <c r="AG197" s="361"/>
      <c r="AH197" s="361"/>
      <c r="AI197" s="361"/>
      <c r="AJ197" s="329"/>
      <c r="AK197" s="321"/>
      <c r="AL197" s="303"/>
      <c r="AM197" s="22"/>
      <c r="AN197" s="303"/>
      <c r="AO197" s="22"/>
      <c r="AP197" s="303"/>
      <c r="AQ197" s="378"/>
      <c r="AR197" s="367"/>
      <c r="AS197" s="22"/>
      <c r="AT197" s="360"/>
      <c r="AU197" s="361"/>
      <c r="AV197" s="361"/>
      <c r="AW197" s="361"/>
      <c r="AX197" s="331"/>
      <c r="AY197" s="323"/>
      <c r="AZ197" s="308"/>
      <c r="BA197" s="23"/>
      <c r="BB197" s="308"/>
      <c r="BC197" s="23"/>
      <c r="BD197" s="308"/>
      <c r="BE197" s="374"/>
      <c r="BF197" s="293"/>
      <c r="BG197" s="23"/>
      <c r="BH197" s="360"/>
      <c r="BI197" s="361"/>
      <c r="BJ197" s="361"/>
      <c r="BK197" s="371"/>
      <c r="BL197" s="336"/>
    </row>
    <row r="198" spans="1:64" s="24" customFormat="1" x14ac:dyDescent="0.25">
      <c r="A198" s="26"/>
      <c r="B198" s="243"/>
      <c r="C198" s="243"/>
      <c r="D198" s="228"/>
      <c r="E198" s="228"/>
      <c r="F198" s="261"/>
      <c r="G198" s="25"/>
      <c r="H198" s="389"/>
      <c r="I198" s="20"/>
      <c r="J198" s="285"/>
      <c r="K198" s="20"/>
      <c r="L198" s="285"/>
      <c r="M198" s="20"/>
      <c r="N198" s="285"/>
      <c r="O198" s="384"/>
      <c r="P198" s="20"/>
      <c r="Q198" s="20"/>
      <c r="R198" s="360"/>
      <c r="S198" s="361"/>
      <c r="T198" s="361"/>
      <c r="U198" s="361"/>
      <c r="V198" s="327"/>
      <c r="W198" s="317"/>
      <c r="X198" s="290"/>
      <c r="Y198" s="21"/>
      <c r="Z198" s="290"/>
      <c r="AA198" s="21"/>
      <c r="AB198" s="290"/>
      <c r="AC198" s="381"/>
      <c r="AD198" s="21"/>
      <c r="AE198" s="21"/>
      <c r="AF198" s="360"/>
      <c r="AG198" s="361"/>
      <c r="AH198" s="361"/>
      <c r="AI198" s="361"/>
      <c r="AJ198" s="329"/>
      <c r="AK198" s="321"/>
      <c r="AL198" s="303"/>
      <c r="AM198" s="22"/>
      <c r="AN198" s="303"/>
      <c r="AO198" s="22"/>
      <c r="AP198" s="303"/>
      <c r="AQ198" s="378"/>
      <c r="AR198" s="367"/>
      <c r="AS198" s="22"/>
      <c r="AT198" s="360"/>
      <c r="AU198" s="361"/>
      <c r="AV198" s="361"/>
      <c r="AW198" s="361"/>
      <c r="AX198" s="331"/>
      <c r="AY198" s="323"/>
      <c r="AZ198" s="308"/>
      <c r="BA198" s="23"/>
      <c r="BB198" s="308"/>
      <c r="BC198" s="23"/>
      <c r="BD198" s="308"/>
      <c r="BE198" s="374"/>
      <c r="BF198" s="293"/>
      <c r="BG198" s="23"/>
      <c r="BH198" s="360"/>
      <c r="BI198" s="361"/>
      <c r="BJ198" s="361"/>
      <c r="BK198" s="371"/>
      <c r="BL198" s="336"/>
    </row>
    <row r="199" spans="1:64" s="24" customFormat="1" x14ac:dyDescent="0.25">
      <c r="A199" s="26"/>
      <c r="B199" s="243"/>
      <c r="C199" s="243"/>
      <c r="D199" s="228"/>
      <c r="E199" s="228"/>
      <c r="F199" s="261"/>
      <c r="G199" s="25"/>
      <c r="H199" s="389"/>
      <c r="I199" s="20"/>
      <c r="J199" s="285"/>
      <c r="K199" s="20"/>
      <c r="L199" s="285"/>
      <c r="M199" s="20"/>
      <c r="N199" s="285"/>
      <c r="O199" s="384"/>
      <c r="P199" s="20"/>
      <c r="Q199" s="20"/>
      <c r="R199" s="360"/>
      <c r="S199" s="361"/>
      <c r="T199" s="361"/>
      <c r="U199" s="361"/>
      <c r="V199" s="327"/>
      <c r="W199" s="317"/>
      <c r="X199" s="290"/>
      <c r="Y199" s="21"/>
      <c r="Z199" s="290"/>
      <c r="AA199" s="21"/>
      <c r="AB199" s="290"/>
      <c r="AC199" s="381"/>
      <c r="AD199" s="21"/>
      <c r="AE199" s="21"/>
      <c r="AF199" s="360"/>
      <c r="AG199" s="361"/>
      <c r="AH199" s="361"/>
      <c r="AI199" s="361"/>
      <c r="AJ199" s="329"/>
      <c r="AK199" s="321"/>
      <c r="AL199" s="303"/>
      <c r="AM199" s="22"/>
      <c r="AN199" s="303"/>
      <c r="AO199" s="22"/>
      <c r="AP199" s="303"/>
      <c r="AQ199" s="378"/>
      <c r="AR199" s="367"/>
      <c r="AS199" s="22"/>
      <c r="AT199" s="360"/>
      <c r="AU199" s="361"/>
      <c r="AV199" s="361"/>
      <c r="AW199" s="361"/>
      <c r="AX199" s="331"/>
      <c r="AY199" s="323"/>
      <c r="AZ199" s="308"/>
      <c r="BA199" s="23"/>
      <c r="BB199" s="308"/>
      <c r="BC199" s="23"/>
      <c r="BD199" s="308"/>
      <c r="BE199" s="374"/>
      <c r="BF199" s="293"/>
      <c r="BG199" s="23"/>
      <c r="BH199" s="360"/>
      <c r="BI199" s="361"/>
      <c r="BJ199" s="361"/>
      <c r="BK199" s="371"/>
      <c r="BL199" s="336"/>
    </row>
    <row r="200" spans="1:64" s="24" customFormat="1" x14ac:dyDescent="0.25">
      <c r="A200" s="26"/>
      <c r="B200" s="243"/>
      <c r="C200" s="243"/>
      <c r="D200" s="228"/>
      <c r="E200" s="228"/>
      <c r="F200" s="261"/>
      <c r="G200" s="25"/>
      <c r="H200" s="389"/>
      <c r="I200" s="20"/>
      <c r="J200" s="285"/>
      <c r="K200" s="20"/>
      <c r="L200" s="285"/>
      <c r="M200" s="20"/>
      <c r="N200" s="285"/>
      <c r="O200" s="384"/>
      <c r="P200" s="20"/>
      <c r="Q200" s="20"/>
      <c r="R200" s="360"/>
      <c r="S200" s="361"/>
      <c r="T200" s="361"/>
      <c r="U200" s="361"/>
      <c r="V200" s="327"/>
      <c r="W200" s="317"/>
      <c r="X200" s="290"/>
      <c r="Y200" s="21"/>
      <c r="Z200" s="290"/>
      <c r="AA200" s="21"/>
      <c r="AB200" s="290"/>
      <c r="AC200" s="381"/>
      <c r="AD200" s="21"/>
      <c r="AE200" s="21"/>
      <c r="AF200" s="360"/>
      <c r="AG200" s="361"/>
      <c r="AH200" s="361"/>
      <c r="AI200" s="361"/>
      <c r="AJ200" s="329"/>
      <c r="AK200" s="321"/>
      <c r="AL200" s="303"/>
      <c r="AM200" s="22"/>
      <c r="AN200" s="303"/>
      <c r="AO200" s="22"/>
      <c r="AP200" s="303"/>
      <c r="AQ200" s="378"/>
      <c r="AR200" s="367"/>
      <c r="AS200" s="22"/>
      <c r="AT200" s="360"/>
      <c r="AU200" s="361"/>
      <c r="AV200" s="361"/>
      <c r="AW200" s="361"/>
      <c r="AX200" s="331"/>
      <c r="AY200" s="323"/>
      <c r="AZ200" s="308"/>
      <c r="BA200" s="23"/>
      <c r="BB200" s="308"/>
      <c r="BC200" s="23"/>
      <c r="BD200" s="308"/>
      <c r="BE200" s="374"/>
      <c r="BF200" s="293"/>
      <c r="BG200" s="23"/>
      <c r="BH200" s="360"/>
      <c r="BI200" s="361"/>
      <c r="BJ200" s="361"/>
      <c r="BK200" s="371"/>
      <c r="BL200" s="336"/>
    </row>
    <row r="201" spans="1:64" s="24" customFormat="1" x14ac:dyDescent="0.25">
      <c r="A201" s="26"/>
      <c r="B201" s="243"/>
      <c r="C201" s="243"/>
      <c r="D201" s="228"/>
      <c r="E201" s="228"/>
      <c r="F201" s="261"/>
      <c r="G201" s="25"/>
      <c r="H201" s="389"/>
      <c r="I201" s="20"/>
      <c r="J201" s="285"/>
      <c r="K201" s="20"/>
      <c r="L201" s="285"/>
      <c r="M201" s="20"/>
      <c r="N201" s="285"/>
      <c r="O201" s="384"/>
      <c r="P201" s="20"/>
      <c r="Q201" s="20"/>
      <c r="R201" s="360"/>
      <c r="S201" s="361"/>
      <c r="T201" s="361"/>
      <c r="U201" s="361"/>
      <c r="V201" s="327"/>
      <c r="W201" s="317"/>
      <c r="X201" s="290"/>
      <c r="Y201" s="21"/>
      <c r="Z201" s="290"/>
      <c r="AA201" s="21"/>
      <c r="AB201" s="290"/>
      <c r="AC201" s="381"/>
      <c r="AD201" s="21"/>
      <c r="AE201" s="21"/>
      <c r="AF201" s="360"/>
      <c r="AG201" s="361"/>
      <c r="AH201" s="361"/>
      <c r="AI201" s="361"/>
      <c r="AJ201" s="329"/>
      <c r="AK201" s="321"/>
      <c r="AL201" s="303"/>
      <c r="AM201" s="22"/>
      <c r="AN201" s="303"/>
      <c r="AO201" s="22"/>
      <c r="AP201" s="303"/>
      <c r="AQ201" s="378"/>
      <c r="AR201" s="367"/>
      <c r="AS201" s="22"/>
      <c r="AT201" s="360"/>
      <c r="AU201" s="361"/>
      <c r="AV201" s="361"/>
      <c r="AW201" s="361"/>
      <c r="AX201" s="331"/>
      <c r="AY201" s="323"/>
      <c r="AZ201" s="308"/>
      <c r="BA201" s="23"/>
      <c r="BB201" s="308"/>
      <c r="BC201" s="23"/>
      <c r="BD201" s="308"/>
      <c r="BE201" s="374"/>
      <c r="BF201" s="293"/>
      <c r="BG201" s="23"/>
      <c r="BH201" s="360"/>
      <c r="BI201" s="361"/>
      <c r="BJ201" s="361"/>
      <c r="BK201" s="371"/>
      <c r="BL201" s="336"/>
    </row>
    <row r="202" spans="1:64" s="24" customFormat="1" x14ac:dyDescent="0.25">
      <c r="A202" s="26"/>
      <c r="B202" s="243"/>
      <c r="C202" s="243"/>
      <c r="D202" s="228"/>
      <c r="E202" s="228"/>
      <c r="F202" s="261"/>
      <c r="G202" s="25"/>
      <c r="H202" s="389"/>
      <c r="I202" s="20"/>
      <c r="J202" s="285"/>
      <c r="K202" s="20"/>
      <c r="L202" s="285"/>
      <c r="M202" s="20"/>
      <c r="N202" s="285"/>
      <c r="O202" s="384"/>
      <c r="P202" s="20"/>
      <c r="Q202" s="20"/>
      <c r="R202" s="360"/>
      <c r="S202" s="361"/>
      <c r="T202" s="361"/>
      <c r="U202" s="361"/>
      <c r="V202" s="327"/>
      <c r="W202" s="317"/>
      <c r="X202" s="290"/>
      <c r="Y202" s="21"/>
      <c r="Z202" s="290"/>
      <c r="AA202" s="21"/>
      <c r="AB202" s="290"/>
      <c r="AC202" s="381"/>
      <c r="AD202" s="21"/>
      <c r="AE202" s="21"/>
      <c r="AF202" s="360"/>
      <c r="AG202" s="361"/>
      <c r="AH202" s="361"/>
      <c r="AI202" s="361"/>
      <c r="AJ202" s="329"/>
      <c r="AK202" s="321"/>
      <c r="AL202" s="303"/>
      <c r="AM202" s="22"/>
      <c r="AN202" s="303"/>
      <c r="AO202" s="22"/>
      <c r="AP202" s="303"/>
      <c r="AQ202" s="378"/>
      <c r="AR202" s="367"/>
      <c r="AS202" s="22"/>
      <c r="AT202" s="360"/>
      <c r="AU202" s="361"/>
      <c r="AV202" s="361"/>
      <c r="AW202" s="361"/>
      <c r="AX202" s="331"/>
      <c r="AY202" s="323"/>
      <c r="AZ202" s="308"/>
      <c r="BA202" s="23"/>
      <c r="BB202" s="308"/>
      <c r="BC202" s="23"/>
      <c r="BD202" s="308"/>
      <c r="BE202" s="374"/>
      <c r="BF202" s="293"/>
      <c r="BG202" s="23"/>
      <c r="BH202" s="360"/>
      <c r="BI202" s="361"/>
      <c r="BJ202" s="361"/>
      <c r="BK202" s="371"/>
      <c r="BL202" s="336"/>
    </row>
    <row r="203" spans="1:64" s="24" customFormat="1" x14ac:dyDescent="0.25">
      <c r="A203" s="26"/>
      <c r="B203" s="243"/>
      <c r="C203" s="243"/>
      <c r="D203" s="228"/>
      <c r="E203" s="228"/>
      <c r="F203" s="261"/>
      <c r="G203" s="25"/>
      <c r="H203" s="389"/>
      <c r="I203" s="20"/>
      <c r="J203" s="285"/>
      <c r="K203" s="20"/>
      <c r="L203" s="285"/>
      <c r="M203" s="20"/>
      <c r="N203" s="285"/>
      <c r="O203" s="384"/>
      <c r="P203" s="20"/>
      <c r="Q203" s="20"/>
      <c r="R203" s="360"/>
      <c r="S203" s="361"/>
      <c r="T203" s="361"/>
      <c r="U203" s="361"/>
      <c r="V203" s="327"/>
      <c r="W203" s="317"/>
      <c r="X203" s="290"/>
      <c r="Y203" s="21"/>
      <c r="Z203" s="290"/>
      <c r="AA203" s="21"/>
      <c r="AB203" s="290"/>
      <c r="AC203" s="381"/>
      <c r="AD203" s="21"/>
      <c r="AE203" s="21"/>
      <c r="AF203" s="360"/>
      <c r="AG203" s="361"/>
      <c r="AH203" s="361"/>
      <c r="AI203" s="361"/>
      <c r="AJ203" s="329"/>
      <c r="AK203" s="321"/>
      <c r="AL203" s="303"/>
      <c r="AM203" s="22"/>
      <c r="AN203" s="303"/>
      <c r="AO203" s="22"/>
      <c r="AP203" s="303"/>
      <c r="AQ203" s="378"/>
      <c r="AR203" s="367"/>
      <c r="AS203" s="22"/>
      <c r="AT203" s="360"/>
      <c r="AU203" s="361"/>
      <c r="AV203" s="361"/>
      <c r="AW203" s="361"/>
      <c r="AX203" s="331"/>
      <c r="AY203" s="323"/>
      <c r="AZ203" s="308"/>
      <c r="BA203" s="23"/>
      <c r="BB203" s="308"/>
      <c r="BC203" s="23"/>
      <c r="BD203" s="308"/>
      <c r="BE203" s="374"/>
      <c r="BF203" s="293"/>
      <c r="BG203" s="23"/>
      <c r="BH203" s="360"/>
      <c r="BI203" s="361"/>
      <c r="BJ203" s="361"/>
      <c r="BK203" s="371"/>
      <c r="BL203" s="336"/>
    </row>
    <row r="204" spans="1:64" s="24" customFormat="1" x14ac:dyDescent="0.25">
      <c r="A204" s="26"/>
      <c r="B204" s="243"/>
      <c r="C204" s="243"/>
      <c r="D204" s="228"/>
      <c r="E204" s="228"/>
      <c r="F204" s="261"/>
      <c r="G204" s="25"/>
      <c r="H204" s="389"/>
      <c r="I204" s="20"/>
      <c r="J204" s="285"/>
      <c r="K204" s="20"/>
      <c r="L204" s="285"/>
      <c r="M204" s="20"/>
      <c r="N204" s="285"/>
      <c r="O204" s="384"/>
      <c r="P204" s="20"/>
      <c r="Q204" s="20"/>
      <c r="R204" s="360"/>
      <c r="S204" s="361"/>
      <c r="T204" s="361"/>
      <c r="U204" s="361"/>
      <c r="V204" s="327"/>
      <c r="W204" s="317"/>
      <c r="X204" s="290"/>
      <c r="Y204" s="21"/>
      <c r="Z204" s="290"/>
      <c r="AA204" s="21"/>
      <c r="AB204" s="290"/>
      <c r="AC204" s="381"/>
      <c r="AD204" s="21"/>
      <c r="AE204" s="21"/>
      <c r="AF204" s="360"/>
      <c r="AG204" s="361"/>
      <c r="AH204" s="361"/>
      <c r="AI204" s="361"/>
      <c r="AJ204" s="329"/>
      <c r="AK204" s="321"/>
      <c r="AL204" s="303"/>
      <c r="AM204" s="22"/>
      <c r="AN204" s="303"/>
      <c r="AO204" s="22"/>
      <c r="AP204" s="303"/>
      <c r="AQ204" s="378"/>
      <c r="AR204" s="367"/>
      <c r="AS204" s="22"/>
      <c r="AT204" s="360"/>
      <c r="AU204" s="361"/>
      <c r="AV204" s="361"/>
      <c r="AW204" s="361"/>
      <c r="AX204" s="331"/>
      <c r="AY204" s="323"/>
      <c r="AZ204" s="308"/>
      <c r="BA204" s="23"/>
      <c r="BB204" s="308"/>
      <c r="BC204" s="23"/>
      <c r="BD204" s="308"/>
      <c r="BE204" s="374"/>
      <c r="BF204" s="293"/>
      <c r="BG204" s="23"/>
      <c r="BH204" s="360"/>
      <c r="BI204" s="361"/>
      <c r="BJ204" s="361"/>
      <c r="BK204" s="371"/>
      <c r="BL204" s="336"/>
    </row>
    <row r="205" spans="1:64" s="24" customFormat="1" x14ac:dyDescent="0.25">
      <c r="A205" s="26"/>
      <c r="B205" s="243"/>
      <c r="C205" s="243"/>
      <c r="D205" s="228"/>
      <c r="E205" s="228"/>
      <c r="F205" s="261"/>
      <c r="G205" s="25"/>
      <c r="H205" s="389"/>
      <c r="I205" s="20"/>
      <c r="J205" s="285"/>
      <c r="K205" s="20"/>
      <c r="L205" s="285"/>
      <c r="M205" s="20"/>
      <c r="N205" s="285"/>
      <c r="O205" s="384"/>
      <c r="P205" s="20"/>
      <c r="Q205" s="20"/>
      <c r="R205" s="360"/>
      <c r="S205" s="361"/>
      <c r="T205" s="361"/>
      <c r="U205" s="361"/>
      <c r="V205" s="327"/>
      <c r="W205" s="317"/>
      <c r="X205" s="290"/>
      <c r="Y205" s="21"/>
      <c r="Z205" s="290"/>
      <c r="AA205" s="21"/>
      <c r="AB205" s="290"/>
      <c r="AC205" s="381"/>
      <c r="AD205" s="21"/>
      <c r="AE205" s="21"/>
      <c r="AF205" s="360"/>
      <c r="AG205" s="361"/>
      <c r="AH205" s="361"/>
      <c r="AI205" s="361"/>
      <c r="AJ205" s="329"/>
      <c r="AK205" s="321"/>
      <c r="AL205" s="303"/>
      <c r="AM205" s="22"/>
      <c r="AN205" s="303"/>
      <c r="AO205" s="22"/>
      <c r="AP205" s="303"/>
      <c r="AQ205" s="378"/>
      <c r="AR205" s="367"/>
      <c r="AS205" s="22"/>
      <c r="AT205" s="360"/>
      <c r="AU205" s="361"/>
      <c r="AV205" s="361"/>
      <c r="AW205" s="361"/>
      <c r="AX205" s="331"/>
      <c r="AY205" s="323"/>
      <c r="AZ205" s="308"/>
      <c r="BA205" s="23"/>
      <c r="BB205" s="308"/>
      <c r="BC205" s="23"/>
      <c r="BD205" s="308"/>
      <c r="BE205" s="374"/>
      <c r="BF205" s="293"/>
      <c r="BG205" s="23"/>
      <c r="BH205" s="360"/>
      <c r="BI205" s="361"/>
      <c r="BJ205" s="361"/>
      <c r="BK205" s="371"/>
      <c r="BL205" s="336"/>
    </row>
    <row r="206" spans="1:64" s="24" customFormat="1" x14ac:dyDescent="0.25">
      <c r="A206" s="26"/>
      <c r="B206" s="243"/>
      <c r="C206" s="243"/>
      <c r="D206" s="228"/>
      <c r="E206" s="228"/>
      <c r="F206" s="261"/>
      <c r="G206" s="25"/>
      <c r="H206" s="389"/>
      <c r="I206" s="20"/>
      <c r="J206" s="285"/>
      <c r="K206" s="20"/>
      <c r="L206" s="285"/>
      <c r="M206" s="20"/>
      <c r="N206" s="285"/>
      <c r="O206" s="384"/>
      <c r="P206" s="20"/>
      <c r="Q206" s="20"/>
      <c r="R206" s="360"/>
      <c r="S206" s="361"/>
      <c r="T206" s="361"/>
      <c r="U206" s="361"/>
      <c r="V206" s="327"/>
      <c r="W206" s="317"/>
      <c r="X206" s="290"/>
      <c r="Y206" s="21"/>
      <c r="Z206" s="290"/>
      <c r="AA206" s="21"/>
      <c r="AB206" s="290"/>
      <c r="AC206" s="381"/>
      <c r="AD206" s="21"/>
      <c r="AE206" s="21"/>
      <c r="AF206" s="360"/>
      <c r="AG206" s="361"/>
      <c r="AH206" s="361"/>
      <c r="AI206" s="361"/>
      <c r="AJ206" s="329"/>
      <c r="AK206" s="321"/>
      <c r="AL206" s="303"/>
      <c r="AM206" s="22"/>
      <c r="AN206" s="303"/>
      <c r="AO206" s="22"/>
      <c r="AP206" s="303"/>
      <c r="AQ206" s="378"/>
      <c r="AR206" s="367"/>
      <c r="AS206" s="22"/>
      <c r="AT206" s="360"/>
      <c r="AU206" s="361"/>
      <c r="AV206" s="361"/>
      <c r="AW206" s="361"/>
      <c r="AX206" s="331"/>
      <c r="AY206" s="323"/>
      <c r="AZ206" s="308"/>
      <c r="BA206" s="23"/>
      <c r="BB206" s="308"/>
      <c r="BC206" s="23"/>
      <c r="BD206" s="308"/>
      <c r="BE206" s="374"/>
      <c r="BF206" s="293"/>
      <c r="BG206" s="23"/>
      <c r="BH206" s="360"/>
      <c r="BI206" s="361"/>
      <c r="BJ206" s="361"/>
      <c r="BK206" s="371"/>
      <c r="BL206" s="336"/>
    </row>
    <row r="207" spans="1:64" s="24" customFormat="1" x14ac:dyDescent="0.25">
      <c r="A207" s="26"/>
      <c r="B207" s="243"/>
      <c r="C207" s="243"/>
      <c r="D207" s="228"/>
      <c r="E207" s="228"/>
      <c r="F207" s="261"/>
      <c r="G207" s="25"/>
      <c r="H207" s="389"/>
      <c r="I207" s="20"/>
      <c r="J207" s="285"/>
      <c r="K207" s="20"/>
      <c r="L207" s="285"/>
      <c r="M207" s="20"/>
      <c r="N207" s="285"/>
      <c r="O207" s="384"/>
      <c r="P207" s="20"/>
      <c r="Q207" s="20"/>
      <c r="R207" s="360"/>
      <c r="S207" s="361"/>
      <c r="T207" s="361"/>
      <c r="U207" s="361"/>
      <c r="V207" s="327"/>
      <c r="W207" s="317"/>
      <c r="X207" s="290"/>
      <c r="Y207" s="21"/>
      <c r="Z207" s="290"/>
      <c r="AA207" s="21"/>
      <c r="AB207" s="290"/>
      <c r="AC207" s="381"/>
      <c r="AD207" s="21"/>
      <c r="AE207" s="21"/>
      <c r="AF207" s="360"/>
      <c r="AG207" s="361"/>
      <c r="AH207" s="361"/>
      <c r="AI207" s="361"/>
      <c r="AJ207" s="329"/>
      <c r="AK207" s="321"/>
      <c r="AL207" s="303"/>
      <c r="AM207" s="22"/>
      <c r="AN207" s="303"/>
      <c r="AO207" s="22"/>
      <c r="AP207" s="303"/>
      <c r="AQ207" s="378"/>
      <c r="AR207" s="367"/>
      <c r="AS207" s="22"/>
      <c r="AT207" s="360"/>
      <c r="AU207" s="361"/>
      <c r="AV207" s="361"/>
      <c r="AW207" s="361"/>
      <c r="AX207" s="331"/>
      <c r="AY207" s="323"/>
      <c r="AZ207" s="308"/>
      <c r="BA207" s="23"/>
      <c r="BB207" s="308"/>
      <c r="BC207" s="23"/>
      <c r="BD207" s="308"/>
      <c r="BE207" s="374"/>
      <c r="BF207" s="293"/>
      <c r="BG207" s="23"/>
      <c r="BH207" s="360"/>
      <c r="BI207" s="361"/>
      <c r="BJ207" s="361"/>
      <c r="BK207" s="371"/>
      <c r="BL207" s="336"/>
    </row>
    <row r="208" spans="1:64" s="24" customFormat="1" x14ac:dyDescent="0.25">
      <c r="A208" s="26"/>
      <c r="B208" s="243"/>
      <c r="C208" s="243"/>
      <c r="D208" s="228"/>
      <c r="E208" s="228"/>
      <c r="F208" s="261"/>
      <c r="G208" s="25"/>
      <c r="H208" s="389"/>
      <c r="I208" s="20"/>
      <c r="J208" s="285"/>
      <c r="K208" s="20"/>
      <c r="L208" s="285"/>
      <c r="M208" s="20"/>
      <c r="N208" s="285"/>
      <c r="O208" s="384"/>
      <c r="P208" s="20"/>
      <c r="Q208" s="20"/>
      <c r="R208" s="360"/>
      <c r="S208" s="361"/>
      <c r="T208" s="361"/>
      <c r="U208" s="361"/>
      <c r="V208" s="327"/>
      <c r="W208" s="317"/>
      <c r="X208" s="290"/>
      <c r="Y208" s="21"/>
      <c r="Z208" s="290"/>
      <c r="AA208" s="21"/>
      <c r="AB208" s="290"/>
      <c r="AC208" s="381"/>
      <c r="AD208" s="21"/>
      <c r="AE208" s="21"/>
      <c r="AF208" s="360"/>
      <c r="AG208" s="361"/>
      <c r="AH208" s="361"/>
      <c r="AI208" s="361"/>
      <c r="AJ208" s="329"/>
      <c r="AK208" s="321"/>
      <c r="AL208" s="303"/>
      <c r="AM208" s="22"/>
      <c r="AN208" s="303"/>
      <c r="AO208" s="22"/>
      <c r="AP208" s="303"/>
      <c r="AQ208" s="378"/>
      <c r="AR208" s="367"/>
      <c r="AS208" s="22"/>
      <c r="AT208" s="360"/>
      <c r="AU208" s="361"/>
      <c r="AV208" s="361"/>
      <c r="AW208" s="361"/>
      <c r="AX208" s="331"/>
      <c r="AY208" s="323"/>
      <c r="AZ208" s="308"/>
      <c r="BA208" s="23"/>
      <c r="BB208" s="308"/>
      <c r="BC208" s="23"/>
      <c r="BD208" s="308"/>
      <c r="BE208" s="374"/>
      <c r="BF208" s="293"/>
      <c r="BG208" s="23"/>
      <c r="BH208" s="360"/>
      <c r="BI208" s="361"/>
      <c r="BJ208" s="361"/>
      <c r="BK208" s="371"/>
      <c r="BL208" s="336"/>
    </row>
    <row r="209" spans="1:64" s="24" customFormat="1" x14ac:dyDescent="0.25">
      <c r="A209" s="26"/>
      <c r="B209" s="243"/>
      <c r="C209" s="243"/>
      <c r="D209" s="228"/>
      <c r="E209" s="228"/>
      <c r="F209" s="261"/>
      <c r="G209" s="25"/>
      <c r="H209" s="389"/>
      <c r="I209" s="20"/>
      <c r="J209" s="285"/>
      <c r="K209" s="20"/>
      <c r="L209" s="285"/>
      <c r="M209" s="20"/>
      <c r="N209" s="285"/>
      <c r="O209" s="384"/>
      <c r="P209" s="20"/>
      <c r="Q209" s="20"/>
      <c r="R209" s="360"/>
      <c r="S209" s="361"/>
      <c r="T209" s="361"/>
      <c r="U209" s="361"/>
      <c r="V209" s="327"/>
      <c r="W209" s="317"/>
      <c r="X209" s="290"/>
      <c r="Y209" s="21"/>
      <c r="Z209" s="290"/>
      <c r="AA209" s="21"/>
      <c r="AB209" s="290"/>
      <c r="AC209" s="381"/>
      <c r="AD209" s="21"/>
      <c r="AE209" s="21"/>
      <c r="AF209" s="360"/>
      <c r="AG209" s="361"/>
      <c r="AH209" s="361"/>
      <c r="AI209" s="361"/>
      <c r="AJ209" s="329"/>
      <c r="AK209" s="321"/>
      <c r="AL209" s="303"/>
      <c r="AM209" s="22"/>
      <c r="AN209" s="303"/>
      <c r="AO209" s="22"/>
      <c r="AP209" s="303"/>
      <c r="AQ209" s="378"/>
      <c r="AR209" s="367"/>
      <c r="AS209" s="22"/>
      <c r="AT209" s="360"/>
      <c r="AU209" s="361"/>
      <c r="AV209" s="361"/>
      <c r="AW209" s="361"/>
      <c r="AX209" s="331"/>
      <c r="AY209" s="323"/>
      <c r="AZ209" s="308"/>
      <c r="BA209" s="23"/>
      <c r="BB209" s="308"/>
      <c r="BC209" s="23"/>
      <c r="BD209" s="308"/>
      <c r="BE209" s="374"/>
      <c r="BF209" s="293"/>
      <c r="BG209" s="23"/>
      <c r="BH209" s="360"/>
      <c r="BI209" s="361"/>
      <c r="BJ209" s="361"/>
      <c r="BK209" s="371"/>
      <c r="BL209" s="336"/>
    </row>
    <row r="210" spans="1:64" s="24" customFormat="1" x14ac:dyDescent="0.25">
      <c r="A210" s="26"/>
      <c r="B210" s="243"/>
      <c r="C210" s="243"/>
      <c r="D210" s="228"/>
      <c r="E210" s="228"/>
      <c r="F210" s="261"/>
      <c r="G210" s="25"/>
      <c r="H210" s="389"/>
      <c r="I210" s="20"/>
      <c r="J210" s="285"/>
      <c r="K210" s="20"/>
      <c r="L210" s="285"/>
      <c r="M210" s="20"/>
      <c r="N210" s="285"/>
      <c r="O210" s="384"/>
      <c r="P210" s="20"/>
      <c r="Q210" s="20"/>
      <c r="R210" s="360"/>
      <c r="S210" s="361"/>
      <c r="T210" s="361"/>
      <c r="U210" s="361"/>
      <c r="V210" s="327"/>
      <c r="W210" s="317"/>
      <c r="X210" s="290"/>
      <c r="Y210" s="21"/>
      <c r="Z210" s="290"/>
      <c r="AA210" s="21"/>
      <c r="AB210" s="290"/>
      <c r="AC210" s="381"/>
      <c r="AD210" s="21"/>
      <c r="AE210" s="21"/>
      <c r="AF210" s="360"/>
      <c r="AG210" s="361"/>
      <c r="AH210" s="361"/>
      <c r="AI210" s="361"/>
      <c r="AJ210" s="329"/>
      <c r="AK210" s="321"/>
      <c r="AL210" s="303"/>
      <c r="AM210" s="22"/>
      <c r="AN210" s="303"/>
      <c r="AO210" s="22"/>
      <c r="AP210" s="303"/>
      <c r="AQ210" s="378"/>
      <c r="AR210" s="367"/>
      <c r="AS210" s="22"/>
      <c r="AT210" s="360"/>
      <c r="AU210" s="361"/>
      <c r="AV210" s="361"/>
      <c r="AW210" s="361"/>
      <c r="AX210" s="331"/>
      <c r="AY210" s="323"/>
      <c r="AZ210" s="308"/>
      <c r="BA210" s="23"/>
      <c r="BB210" s="308"/>
      <c r="BC210" s="23"/>
      <c r="BD210" s="308"/>
      <c r="BE210" s="374"/>
      <c r="BF210" s="293"/>
      <c r="BG210" s="23"/>
      <c r="BH210" s="360"/>
      <c r="BI210" s="361"/>
      <c r="BJ210" s="361"/>
      <c r="BK210" s="371"/>
      <c r="BL210" s="336"/>
    </row>
    <row r="211" spans="1:64" s="24" customFormat="1" x14ac:dyDescent="0.25">
      <c r="A211" s="26"/>
      <c r="B211" s="243"/>
      <c r="C211" s="243"/>
      <c r="D211" s="228"/>
      <c r="E211" s="228"/>
      <c r="F211" s="261"/>
      <c r="G211" s="25"/>
      <c r="H211" s="389"/>
      <c r="I211" s="20"/>
      <c r="J211" s="285"/>
      <c r="K211" s="20"/>
      <c r="L211" s="285"/>
      <c r="M211" s="20"/>
      <c r="N211" s="285"/>
      <c r="O211" s="384"/>
      <c r="P211" s="20"/>
      <c r="Q211" s="20"/>
      <c r="R211" s="360"/>
      <c r="S211" s="361"/>
      <c r="T211" s="361"/>
      <c r="U211" s="361"/>
      <c r="V211" s="327"/>
      <c r="W211" s="317"/>
      <c r="X211" s="290"/>
      <c r="Y211" s="21"/>
      <c r="Z211" s="290"/>
      <c r="AA211" s="21"/>
      <c r="AB211" s="290"/>
      <c r="AC211" s="381"/>
      <c r="AD211" s="21"/>
      <c r="AE211" s="21"/>
      <c r="AF211" s="360"/>
      <c r="AG211" s="361"/>
      <c r="AH211" s="361"/>
      <c r="AI211" s="361"/>
      <c r="AJ211" s="329"/>
      <c r="AK211" s="321"/>
      <c r="AL211" s="303"/>
      <c r="AM211" s="22"/>
      <c r="AN211" s="303"/>
      <c r="AO211" s="22"/>
      <c r="AP211" s="303"/>
      <c r="AQ211" s="378"/>
      <c r="AR211" s="367"/>
      <c r="AS211" s="22"/>
      <c r="AT211" s="360"/>
      <c r="AU211" s="361"/>
      <c r="AV211" s="361"/>
      <c r="AW211" s="361"/>
      <c r="AX211" s="331"/>
      <c r="AY211" s="323"/>
      <c r="AZ211" s="308"/>
      <c r="BA211" s="23"/>
      <c r="BB211" s="308"/>
      <c r="BC211" s="23"/>
      <c r="BD211" s="308"/>
      <c r="BE211" s="374"/>
      <c r="BF211" s="293"/>
      <c r="BG211" s="23"/>
      <c r="BH211" s="360"/>
      <c r="BI211" s="361"/>
      <c r="BJ211" s="361"/>
      <c r="BK211" s="371"/>
      <c r="BL211" s="336"/>
    </row>
    <row r="212" spans="1:64" s="24" customFormat="1" x14ac:dyDescent="0.25">
      <c r="A212" s="26"/>
      <c r="B212" s="243"/>
      <c r="C212" s="243"/>
      <c r="D212" s="228"/>
      <c r="E212" s="228"/>
      <c r="F212" s="261"/>
      <c r="G212" s="25"/>
      <c r="H212" s="389"/>
      <c r="I212" s="20"/>
      <c r="J212" s="285"/>
      <c r="K212" s="20"/>
      <c r="L212" s="285"/>
      <c r="M212" s="20"/>
      <c r="N212" s="285"/>
      <c r="O212" s="384"/>
      <c r="P212" s="20"/>
      <c r="Q212" s="20"/>
      <c r="R212" s="360"/>
      <c r="S212" s="361"/>
      <c r="T212" s="361"/>
      <c r="U212" s="361"/>
      <c r="V212" s="327"/>
      <c r="W212" s="317"/>
      <c r="X212" s="290"/>
      <c r="Y212" s="21"/>
      <c r="Z212" s="290"/>
      <c r="AA212" s="21"/>
      <c r="AB212" s="290"/>
      <c r="AC212" s="381"/>
      <c r="AD212" s="21"/>
      <c r="AE212" s="21"/>
      <c r="AF212" s="360"/>
      <c r="AG212" s="361"/>
      <c r="AH212" s="361"/>
      <c r="AI212" s="361"/>
      <c r="AJ212" s="329"/>
      <c r="AK212" s="321"/>
      <c r="AL212" s="303"/>
      <c r="AM212" s="22"/>
      <c r="AN212" s="303"/>
      <c r="AO212" s="22"/>
      <c r="AP212" s="303"/>
      <c r="AQ212" s="378"/>
      <c r="AR212" s="367"/>
      <c r="AS212" s="22"/>
      <c r="AT212" s="360"/>
      <c r="AU212" s="361"/>
      <c r="AV212" s="361"/>
      <c r="AW212" s="361"/>
      <c r="AX212" s="331"/>
      <c r="AY212" s="323"/>
      <c r="AZ212" s="308"/>
      <c r="BA212" s="23"/>
      <c r="BB212" s="308"/>
      <c r="BC212" s="23"/>
      <c r="BD212" s="308"/>
      <c r="BE212" s="374"/>
      <c r="BF212" s="293"/>
      <c r="BG212" s="23"/>
      <c r="BH212" s="360"/>
      <c r="BI212" s="361"/>
      <c r="BJ212" s="361"/>
      <c r="BK212" s="371"/>
      <c r="BL212" s="336"/>
    </row>
    <row r="213" spans="1:64" s="24" customFormat="1" x14ac:dyDescent="0.25">
      <c r="A213" s="26"/>
      <c r="B213" s="243"/>
      <c r="C213" s="243"/>
      <c r="D213" s="228"/>
      <c r="E213" s="228"/>
      <c r="F213" s="261"/>
      <c r="G213" s="25"/>
      <c r="H213" s="389"/>
      <c r="I213" s="20"/>
      <c r="J213" s="285"/>
      <c r="K213" s="20"/>
      <c r="L213" s="285"/>
      <c r="M213" s="20"/>
      <c r="N213" s="285"/>
      <c r="O213" s="384"/>
      <c r="P213" s="20"/>
      <c r="Q213" s="20"/>
      <c r="R213" s="360"/>
      <c r="S213" s="361"/>
      <c r="T213" s="361"/>
      <c r="U213" s="361"/>
      <c r="V213" s="327"/>
      <c r="W213" s="317"/>
      <c r="X213" s="290"/>
      <c r="Y213" s="21"/>
      <c r="Z213" s="290"/>
      <c r="AA213" s="21"/>
      <c r="AB213" s="290"/>
      <c r="AC213" s="381"/>
      <c r="AD213" s="21"/>
      <c r="AE213" s="21"/>
      <c r="AF213" s="360"/>
      <c r="AG213" s="361"/>
      <c r="AH213" s="361"/>
      <c r="AI213" s="361"/>
      <c r="AJ213" s="329"/>
      <c r="AK213" s="321"/>
      <c r="AL213" s="303"/>
      <c r="AM213" s="22"/>
      <c r="AN213" s="303"/>
      <c r="AO213" s="22"/>
      <c r="AP213" s="303"/>
      <c r="AQ213" s="378"/>
      <c r="AR213" s="367"/>
      <c r="AS213" s="22"/>
      <c r="AT213" s="360"/>
      <c r="AU213" s="361"/>
      <c r="AV213" s="361"/>
      <c r="AW213" s="361"/>
      <c r="AX213" s="331"/>
      <c r="AY213" s="323"/>
      <c r="AZ213" s="308"/>
      <c r="BA213" s="23"/>
      <c r="BB213" s="308"/>
      <c r="BC213" s="23"/>
      <c r="BD213" s="308"/>
      <c r="BE213" s="374"/>
      <c r="BF213" s="293"/>
      <c r="BG213" s="23"/>
      <c r="BH213" s="360"/>
      <c r="BI213" s="361"/>
      <c r="BJ213" s="361"/>
      <c r="BK213" s="371"/>
      <c r="BL213" s="336"/>
    </row>
    <row r="214" spans="1:64" s="24" customFormat="1" x14ac:dyDescent="0.25">
      <c r="A214" s="26"/>
      <c r="B214" s="243"/>
      <c r="C214" s="243"/>
      <c r="D214" s="228"/>
      <c r="E214" s="228"/>
      <c r="F214" s="261"/>
      <c r="G214" s="25"/>
      <c r="H214" s="389"/>
      <c r="I214" s="20"/>
      <c r="J214" s="285"/>
      <c r="K214" s="20"/>
      <c r="L214" s="285"/>
      <c r="M214" s="20"/>
      <c r="N214" s="285"/>
      <c r="O214" s="384"/>
      <c r="P214" s="20"/>
      <c r="Q214" s="20"/>
      <c r="R214" s="360"/>
      <c r="S214" s="361"/>
      <c r="T214" s="361"/>
      <c r="U214" s="361"/>
      <c r="V214" s="327"/>
      <c r="W214" s="317"/>
      <c r="X214" s="290"/>
      <c r="Y214" s="21"/>
      <c r="Z214" s="290"/>
      <c r="AA214" s="21"/>
      <c r="AB214" s="290"/>
      <c r="AC214" s="381"/>
      <c r="AD214" s="21"/>
      <c r="AE214" s="21"/>
      <c r="AF214" s="360"/>
      <c r="AG214" s="361"/>
      <c r="AH214" s="361"/>
      <c r="AI214" s="361"/>
      <c r="AJ214" s="329"/>
      <c r="AK214" s="321"/>
      <c r="AL214" s="303"/>
      <c r="AM214" s="22"/>
      <c r="AN214" s="303"/>
      <c r="AO214" s="22"/>
      <c r="AP214" s="303"/>
      <c r="AQ214" s="378"/>
      <c r="AR214" s="367"/>
      <c r="AS214" s="22"/>
      <c r="AT214" s="360"/>
      <c r="AU214" s="361"/>
      <c r="AV214" s="361"/>
      <c r="AW214" s="361"/>
      <c r="AX214" s="331"/>
      <c r="AY214" s="323"/>
      <c r="AZ214" s="308"/>
      <c r="BA214" s="23"/>
      <c r="BB214" s="308"/>
      <c r="BC214" s="23"/>
      <c r="BD214" s="308"/>
      <c r="BE214" s="374"/>
      <c r="BF214" s="293"/>
      <c r="BG214" s="23"/>
      <c r="BH214" s="360"/>
      <c r="BI214" s="361"/>
      <c r="BJ214" s="361"/>
      <c r="BK214" s="371"/>
      <c r="BL214" s="336"/>
    </row>
    <row r="215" spans="1:64" s="24" customFormat="1" x14ac:dyDescent="0.25">
      <c r="A215" s="26"/>
      <c r="B215" s="243"/>
      <c r="C215" s="243"/>
      <c r="D215" s="228"/>
      <c r="E215" s="228"/>
      <c r="F215" s="261"/>
      <c r="G215" s="25"/>
      <c r="H215" s="389"/>
      <c r="I215" s="20"/>
      <c r="J215" s="285"/>
      <c r="K215" s="20"/>
      <c r="L215" s="285"/>
      <c r="M215" s="20"/>
      <c r="N215" s="285"/>
      <c r="O215" s="384"/>
      <c r="P215" s="20"/>
      <c r="Q215" s="20"/>
      <c r="R215" s="360"/>
      <c r="S215" s="361"/>
      <c r="T215" s="361"/>
      <c r="U215" s="361"/>
      <c r="V215" s="327"/>
      <c r="W215" s="317"/>
      <c r="X215" s="290"/>
      <c r="Y215" s="21"/>
      <c r="Z215" s="290"/>
      <c r="AA215" s="21"/>
      <c r="AB215" s="290"/>
      <c r="AC215" s="381"/>
      <c r="AD215" s="21"/>
      <c r="AE215" s="21"/>
      <c r="AF215" s="360"/>
      <c r="AG215" s="361"/>
      <c r="AH215" s="361"/>
      <c r="AI215" s="361"/>
      <c r="AJ215" s="329"/>
      <c r="AK215" s="321"/>
      <c r="AL215" s="303"/>
      <c r="AM215" s="22"/>
      <c r="AN215" s="303"/>
      <c r="AO215" s="22"/>
      <c r="AP215" s="303"/>
      <c r="AQ215" s="378"/>
      <c r="AR215" s="367"/>
      <c r="AS215" s="22"/>
      <c r="AT215" s="360"/>
      <c r="AU215" s="361"/>
      <c r="AV215" s="361"/>
      <c r="AW215" s="361"/>
      <c r="AX215" s="331"/>
      <c r="AY215" s="323"/>
      <c r="AZ215" s="308"/>
      <c r="BA215" s="23"/>
      <c r="BB215" s="308"/>
      <c r="BC215" s="23"/>
      <c r="BD215" s="308"/>
      <c r="BE215" s="374"/>
      <c r="BF215" s="293"/>
      <c r="BG215" s="23"/>
      <c r="BH215" s="360"/>
      <c r="BI215" s="361"/>
      <c r="BJ215" s="361"/>
      <c r="BK215" s="371"/>
      <c r="BL215" s="336"/>
    </row>
    <row r="216" spans="1:64" s="24" customFormat="1" x14ac:dyDescent="0.25">
      <c r="A216" s="26"/>
      <c r="B216" s="243"/>
      <c r="C216" s="243"/>
      <c r="D216" s="228"/>
      <c r="E216" s="228"/>
      <c r="F216" s="261"/>
      <c r="G216" s="25"/>
      <c r="H216" s="389"/>
      <c r="I216" s="20"/>
      <c r="J216" s="285"/>
      <c r="K216" s="20"/>
      <c r="L216" s="285"/>
      <c r="M216" s="20"/>
      <c r="N216" s="285"/>
      <c r="O216" s="384"/>
      <c r="P216" s="20"/>
      <c r="Q216" s="20"/>
      <c r="R216" s="360"/>
      <c r="S216" s="361"/>
      <c r="T216" s="361"/>
      <c r="U216" s="361"/>
      <c r="V216" s="327"/>
      <c r="W216" s="317"/>
      <c r="X216" s="290"/>
      <c r="Y216" s="21"/>
      <c r="Z216" s="290"/>
      <c r="AA216" s="21"/>
      <c r="AB216" s="290"/>
      <c r="AC216" s="381"/>
      <c r="AD216" s="21"/>
      <c r="AE216" s="21"/>
      <c r="AF216" s="360"/>
      <c r="AG216" s="361"/>
      <c r="AH216" s="361"/>
      <c r="AI216" s="361"/>
      <c r="AJ216" s="329"/>
      <c r="AK216" s="321"/>
      <c r="AL216" s="303"/>
      <c r="AM216" s="22"/>
      <c r="AN216" s="303"/>
      <c r="AO216" s="22"/>
      <c r="AP216" s="303"/>
      <c r="AQ216" s="378"/>
      <c r="AR216" s="367"/>
      <c r="AS216" s="22"/>
      <c r="AT216" s="360"/>
      <c r="AU216" s="361"/>
      <c r="AV216" s="361"/>
      <c r="AW216" s="361"/>
      <c r="AX216" s="331"/>
      <c r="AY216" s="323"/>
      <c r="AZ216" s="308"/>
      <c r="BA216" s="23"/>
      <c r="BB216" s="308"/>
      <c r="BC216" s="23"/>
      <c r="BD216" s="308"/>
      <c r="BE216" s="374"/>
      <c r="BF216" s="293"/>
      <c r="BG216" s="23"/>
      <c r="BH216" s="360"/>
      <c r="BI216" s="361"/>
      <c r="BJ216" s="361"/>
      <c r="BK216" s="371"/>
      <c r="BL216" s="336"/>
    </row>
    <row r="217" spans="1:64" s="24" customFormat="1" x14ac:dyDescent="0.25">
      <c r="A217" s="26"/>
      <c r="B217" s="243"/>
      <c r="C217" s="243"/>
      <c r="D217" s="228"/>
      <c r="E217" s="228"/>
      <c r="F217" s="261"/>
      <c r="G217" s="25"/>
      <c r="H217" s="389"/>
      <c r="I217" s="20"/>
      <c r="J217" s="285"/>
      <c r="K217" s="20"/>
      <c r="L217" s="285"/>
      <c r="M217" s="20"/>
      <c r="N217" s="285"/>
      <c r="O217" s="384"/>
      <c r="P217" s="20"/>
      <c r="Q217" s="20"/>
      <c r="R217" s="360"/>
      <c r="S217" s="361"/>
      <c r="T217" s="361"/>
      <c r="U217" s="361"/>
      <c r="V217" s="327"/>
      <c r="W217" s="317"/>
      <c r="X217" s="290"/>
      <c r="Y217" s="21"/>
      <c r="Z217" s="290"/>
      <c r="AA217" s="21"/>
      <c r="AB217" s="290"/>
      <c r="AC217" s="381"/>
      <c r="AD217" s="21"/>
      <c r="AE217" s="21"/>
      <c r="AF217" s="360"/>
      <c r="AG217" s="361"/>
      <c r="AH217" s="361"/>
      <c r="AI217" s="361"/>
      <c r="AJ217" s="329"/>
      <c r="AK217" s="321"/>
      <c r="AL217" s="303"/>
      <c r="AM217" s="22"/>
      <c r="AN217" s="303"/>
      <c r="AO217" s="22"/>
      <c r="AP217" s="303"/>
      <c r="AQ217" s="378"/>
      <c r="AR217" s="367"/>
      <c r="AS217" s="22"/>
      <c r="AT217" s="360"/>
      <c r="AU217" s="361"/>
      <c r="AV217" s="361"/>
      <c r="AW217" s="361"/>
      <c r="AX217" s="331"/>
      <c r="AY217" s="323"/>
      <c r="AZ217" s="308"/>
      <c r="BA217" s="23"/>
      <c r="BB217" s="308"/>
      <c r="BC217" s="23"/>
      <c r="BD217" s="308"/>
      <c r="BE217" s="374"/>
      <c r="BF217" s="293"/>
      <c r="BG217" s="23"/>
      <c r="BH217" s="360"/>
      <c r="BI217" s="361"/>
      <c r="BJ217" s="361"/>
      <c r="BK217" s="371"/>
      <c r="BL217" s="336"/>
    </row>
    <row r="218" spans="1:64" s="24" customFormat="1" x14ac:dyDescent="0.25">
      <c r="A218" s="26"/>
      <c r="B218" s="243"/>
      <c r="C218" s="243"/>
      <c r="D218" s="228"/>
      <c r="E218" s="228"/>
      <c r="F218" s="261"/>
      <c r="G218" s="25"/>
      <c r="H218" s="389"/>
      <c r="I218" s="20"/>
      <c r="J218" s="285"/>
      <c r="K218" s="20"/>
      <c r="L218" s="285"/>
      <c r="M218" s="20"/>
      <c r="N218" s="285"/>
      <c r="O218" s="384"/>
      <c r="P218" s="20"/>
      <c r="Q218" s="20"/>
      <c r="R218" s="358"/>
      <c r="S218" s="359"/>
      <c r="T218" s="359"/>
      <c r="U218" s="359"/>
      <c r="V218" s="327"/>
      <c r="W218" s="317"/>
      <c r="X218" s="290"/>
      <c r="Y218" s="21"/>
      <c r="Z218" s="290"/>
      <c r="AA218" s="21"/>
      <c r="AB218" s="290"/>
      <c r="AC218" s="381"/>
      <c r="AD218" s="21"/>
      <c r="AE218" s="21"/>
      <c r="AF218" s="358"/>
      <c r="AG218" s="359"/>
      <c r="AH218" s="359"/>
      <c r="AI218" s="359"/>
      <c r="AJ218" s="329"/>
      <c r="AK218" s="321"/>
      <c r="AL218" s="303"/>
      <c r="AM218" s="22"/>
      <c r="AN218" s="303"/>
      <c r="AO218" s="22"/>
      <c r="AP218" s="303"/>
      <c r="AQ218" s="378"/>
      <c r="AR218" s="367"/>
      <c r="AS218" s="22"/>
      <c r="AT218" s="358"/>
      <c r="AU218" s="359"/>
      <c r="AV218" s="359"/>
      <c r="AW218" s="359"/>
      <c r="AX218" s="331"/>
      <c r="AY218" s="323"/>
      <c r="AZ218" s="308"/>
      <c r="BA218" s="23"/>
      <c r="BB218" s="308"/>
      <c r="BC218" s="23"/>
      <c r="BD218" s="308"/>
      <c r="BE218" s="374"/>
      <c r="BF218" s="293"/>
      <c r="BG218" s="23"/>
      <c r="BH218" s="358"/>
      <c r="BI218" s="359"/>
      <c r="BJ218" s="359"/>
      <c r="BK218" s="371"/>
      <c r="BL218" s="336"/>
    </row>
    <row r="219" spans="1:64" s="24" customFormat="1" x14ac:dyDescent="0.25">
      <c r="A219" s="26"/>
      <c r="B219" s="243"/>
      <c r="C219" s="243"/>
      <c r="D219" s="228"/>
      <c r="E219" s="228"/>
      <c r="F219" s="261"/>
      <c r="G219" s="25"/>
      <c r="H219" s="389"/>
      <c r="I219" s="20"/>
      <c r="J219" s="285"/>
      <c r="K219" s="20"/>
      <c r="L219" s="285"/>
      <c r="M219" s="20"/>
      <c r="N219" s="285"/>
      <c r="O219" s="384"/>
      <c r="P219" s="20"/>
      <c r="Q219" s="20"/>
      <c r="R219" s="358"/>
      <c r="S219" s="359"/>
      <c r="T219" s="359"/>
      <c r="U219" s="359"/>
      <c r="V219" s="327"/>
      <c r="W219" s="317"/>
      <c r="X219" s="290"/>
      <c r="Y219" s="21"/>
      <c r="Z219" s="290"/>
      <c r="AA219" s="21"/>
      <c r="AB219" s="290"/>
      <c r="AC219" s="381"/>
      <c r="AD219" s="21"/>
      <c r="AE219" s="21"/>
      <c r="AF219" s="358"/>
      <c r="AG219" s="359"/>
      <c r="AH219" s="359"/>
      <c r="AI219" s="359"/>
      <c r="AJ219" s="329"/>
      <c r="AK219" s="321"/>
      <c r="AL219" s="303"/>
      <c r="AM219" s="22"/>
      <c r="AN219" s="303"/>
      <c r="AO219" s="22"/>
      <c r="AP219" s="303"/>
      <c r="AQ219" s="378"/>
      <c r="AR219" s="367"/>
      <c r="AS219" s="22"/>
      <c r="AT219" s="358"/>
      <c r="AU219" s="359"/>
      <c r="AV219" s="359"/>
      <c r="AW219" s="359"/>
      <c r="AX219" s="331"/>
      <c r="AY219" s="323"/>
      <c r="AZ219" s="308"/>
      <c r="BA219" s="23"/>
      <c r="BB219" s="308"/>
      <c r="BC219" s="23"/>
      <c r="BD219" s="308"/>
      <c r="BE219" s="374"/>
      <c r="BF219" s="293"/>
      <c r="BG219" s="23"/>
      <c r="BH219" s="358"/>
      <c r="BI219" s="359"/>
      <c r="BJ219" s="359"/>
      <c r="BK219" s="371"/>
      <c r="BL219" s="336"/>
    </row>
    <row r="220" spans="1:64" s="24" customFormat="1" x14ac:dyDescent="0.25">
      <c r="A220" s="26"/>
      <c r="B220" s="243"/>
      <c r="C220" s="243"/>
      <c r="D220" s="228"/>
      <c r="E220" s="228"/>
      <c r="F220" s="261"/>
      <c r="G220" s="25"/>
      <c r="H220" s="389"/>
      <c r="I220" s="20"/>
      <c r="J220" s="285"/>
      <c r="K220" s="20"/>
      <c r="L220" s="285"/>
      <c r="M220" s="20"/>
      <c r="N220" s="285"/>
      <c r="O220" s="384"/>
      <c r="P220" s="20"/>
      <c r="Q220" s="20"/>
      <c r="R220" s="360"/>
      <c r="S220" s="361"/>
      <c r="T220" s="361"/>
      <c r="U220" s="361"/>
      <c r="V220" s="327"/>
      <c r="W220" s="317"/>
      <c r="X220" s="290"/>
      <c r="Y220" s="21"/>
      <c r="Z220" s="290"/>
      <c r="AA220" s="21"/>
      <c r="AB220" s="290"/>
      <c r="AC220" s="381"/>
      <c r="AD220" s="21"/>
      <c r="AE220" s="21"/>
      <c r="AF220" s="360"/>
      <c r="AG220" s="361"/>
      <c r="AH220" s="361"/>
      <c r="AI220" s="361"/>
      <c r="AJ220" s="329"/>
      <c r="AK220" s="321"/>
      <c r="AL220" s="303"/>
      <c r="AM220" s="22"/>
      <c r="AN220" s="303"/>
      <c r="AO220" s="22"/>
      <c r="AP220" s="303"/>
      <c r="AQ220" s="378"/>
      <c r="AR220" s="367"/>
      <c r="AS220" s="22"/>
      <c r="AT220" s="360"/>
      <c r="AU220" s="361"/>
      <c r="AV220" s="361"/>
      <c r="AW220" s="361"/>
      <c r="AX220" s="331"/>
      <c r="AY220" s="323"/>
      <c r="AZ220" s="308"/>
      <c r="BA220" s="23"/>
      <c r="BB220" s="308"/>
      <c r="BC220" s="23"/>
      <c r="BD220" s="308"/>
      <c r="BE220" s="374"/>
      <c r="BF220" s="293"/>
      <c r="BG220" s="23"/>
      <c r="BH220" s="360"/>
      <c r="BI220" s="361"/>
      <c r="BJ220" s="361"/>
      <c r="BK220" s="371"/>
      <c r="BL220" s="336"/>
    </row>
    <row r="221" spans="1:64" s="24" customFormat="1" x14ac:dyDescent="0.25">
      <c r="A221" s="26"/>
      <c r="B221" s="243"/>
      <c r="C221" s="243"/>
      <c r="D221" s="228"/>
      <c r="E221" s="228"/>
      <c r="F221" s="261"/>
      <c r="G221" s="25"/>
      <c r="H221" s="389"/>
      <c r="I221" s="20"/>
      <c r="J221" s="285"/>
      <c r="K221" s="20"/>
      <c r="L221" s="285"/>
      <c r="M221" s="20"/>
      <c r="N221" s="285"/>
      <c r="O221" s="384"/>
      <c r="P221" s="20"/>
      <c r="Q221" s="20"/>
      <c r="R221" s="360"/>
      <c r="S221" s="361"/>
      <c r="T221" s="361"/>
      <c r="U221" s="361"/>
      <c r="V221" s="327"/>
      <c r="W221" s="317"/>
      <c r="X221" s="290"/>
      <c r="Y221" s="21"/>
      <c r="Z221" s="290"/>
      <c r="AA221" s="21"/>
      <c r="AB221" s="290"/>
      <c r="AC221" s="381"/>
      <c r="AD221" s="21"/>
      <c r="AE221" s="21"/>
      <c r="AF221" s="360"/>
      <c r="AG221" s="361"/>
      <c r="AH221" s="361"/>
      <c r="AI221" s="361"/>
      <c r="AJ221" s="329"/>
      <c r="AK221" s="321"/>
      <c r="AL221" s="303"/>
      <c r="AM221" s="22"/>
      <c r="AN221" s="303"/>
      <c r="AO221" s="22"/>
      <c r="AP221" s="303"/>
      <c r="AQ221" s="378"/>
      <c r="AR221" s="367"/>
      <c r="AS221" s="22"/>
      <c r="AT221" s="360"/>
      <c r="AU221" s="361"/>
      <c r="AV221" s="361"/>
      <c r="AW221" s="361"/>
      <c r="AX221" s="331"/>
      <c r="AY221" s="323"/>
      <c r="AZ221" s="308"/>
      <c r="BA221" s="23"/>
      <c r="BB221" s="308"/>
      <c r="BC221" s="23"/>
      <c r="BD221" s="308"/>
      <c r="BE221" s="374"/>
      <c r="BF221" s="293"/>
      <c r="BG221" s="23"/>
      <c r="BH221" s="360"/>
      <c r="BI221" s="361"/>
      <c r="BJ221" s="361"/>
      <c r="BK221" s="371"/>
      <c r="BL221" s="336"/>
    </row>
    <row r="222" spans="1:64" s="24" customFormat="1" x14ac:dyDescent="0.25">
      <c r="A222" s="26"/>
      <c r="B222" s="243"/>
      <c r="C222" s="243"/>
      <c r="D222" s="228"/>
      <c r="E222" s="228"/>
      <c r="F222" s="261"/>
      <c r="G222" s="25"/>
      <c r="H222" s="389"/>
      <c r="I222" s="20"/>
      <c r="J222" s="285"/>
      <c r="K222" s="20"/>
      <c r="L222" s="285"/>
      <c r="M222" s="20"/>
      <c r="N222" s="285"/>
      <c r="O222" s="384"/>
      <c r="P222" s="20"/>
      <c r="Q222" s="20"/>
      <c r="R222" s="360"/>
      <c r="S222" s="361"/>
      <c r="T222" s="361"/>
      <c r="U222" s="361"/>
      <c r="V222" s="327"/>
      <c r="W222" s="317"/>
      <c r="X222" s="290"/>
      <c r="Y222" s="21"/>
      <c r="Z222" s="290"/>
      <c r="AA222" s="21"/>
      <c r="AB222" s="290"/>
      <c r="AC222" s="381"/>
      <c r="AD222" s="21"/>
      <c r="AE222" s="21"/>
      <c r="AF222" s="360"/>
      <c r="AG222" s="361"/>
      <c r="AH222" s="361"/>
      <c r="AI222" s="361"/>
      <c r="AJ222" s="329"/>
      <c r="AK222" s="321"/>
      <c r="AL222" s="303"/>
      <c r="AM222" s="22"/>
      <c r="AN222" s="303"/>
      <c r="AO222" s="22"/>
      <c r="AP222" s="303"/>
      <c r="AQ222" s="378"/>
      <c r="AR222" s="367"/>
      <c r="AS222" s="22"/>
      <c r="AT222" s="360"/>
      <c r="AU222" s="361"/>
      <c r="AV222" s="361"/>
      <c r="AW222" s="361"/>
      <c r="AX222" s="331"/>
      <c r="AY222" s="323"/>
      <c r="AZ222" s="308"/>
      <c r="BA222" s="23"/>
      <c r="BB222" s="308"/>
      <c r="BC222" s="23"/>
      <c r="BD222" s="308"/>
      <c r="BE222" s="374"/>
      <c r="BF222" s="293"/>
      <c r="BG222" s="23"/>
      <c r="BH222" s="360"/>
      <c r="BI222" s="361"/>
      <c r="BJ222" s="361"/>
      <c r="BK222" s="371"/>
      <c r="BL222" s="336"/>
    </row>
    <row r="223" spans="1:64" s="24" customFormat="1" x14ac:dyDescent="0.25">
      <c r="A223" s="26"/>
      <c r="B223" s="243"/>
      <c r="C223" s="243"/>
      <c r="D223" s="228"/>
      <c r="E223" s="228"/>
      <c r="F223" s="261"/>
      <c r="G223" s="25"/>
      <c r="H223" s="389"/>
      <c r="I223" s="20"/>
      <c r="J223" s="285"/>
      <c r="K223" s="20"/>
      <c r="L223" s="285"/>
      <c r="M223" s="20"/>
      <c r="N223" s="285"/>
      <c r="O223" s="384"/>
      <c r="P223" s="20"/>
      <c r="Q223" s="20"/>
      <c r="R223" s="360"/>
      <c r="S223" s="361"/>
      <c r="T223" s="361"/>
      <c r="U223" s="361"/>
      <c r="V223" s="327"/>
      <c r="W223" s="317"/>
      <c r="X223" s="290"/>
      <c r="Y223" s="21"/>
      <c r="Z223" s="290"/>
      <c r="AA223" s="21"/>
      <c r="AB223" s="290"/>
      <c r="AC223" s="381"/>
      <c r="AD223" s="21"/>
      <c r="AE223" s="21"/>
      <c r="AF223" s="360"/>
      <c r="AG223" s="361"/>
      <c r="AH223" s="361"/>
      <c r="AI223" s="361"/>
      <c r="AJ223" s="329"/>
      <c r="AK223" s="321"/>
      <c r="AL223" s="303"/>
      <c r="AM223" s="22"/>
      <c r="AN223" s="303"/>
      <c r="AO223" s="22"/>
      <c r="AP223" s="303"/>
      <c r="AQ223" s="378"/>
      <c r="AR223" s="367"/>
      <c r="AS223" s="22"/>
      <c r="AT223" s="360"/>
      <c r="AU223" s="361"/>
      <c r="AV223" s="361"/>
      <c r="AW223" s="361"/>
      <c r="AX223" s="331"/>
      <c r="AY223" s="323"/>
      <c r="AZ223" s="308"/>
      <c r="BA223" s="23"/>
      <c r="BB223" s="308"/>
      <c r="BC223" s="23"/>
      <c r="BD223" s="308"/>
      <c r="BE223" s="374"/>
      <c r="BF223" s="293"/>
      <c r="BG223" s="23"/>
      <c r="BH223" s="360"/>
      <c r="BI223" s="361"/>
      <c r="BJ223" s="361"/>
      <c r="BK223" s="371"/>
      <c r="BL223" s="336"/>
    </row>
    <row r="224" spans="1:64" s="24" customFormat="1" x14ac:dyDescent="0.25">
      <c r="A224" s="26"/>
      <c r="B224" s="243"/>
      <c r="C224" s="243"/>
      <c r="D224" s="228"/>
      <c r="E224" s="228"/>
      <c r="F224" s="261"/>
      <c r="G224" s="25"/>
      <c r="H224" s="389"/>
      <c r="I224" s="20"/>
      <c r="J224" s="285"/>
      <c r="K224" s="20"/>
      <c r="L224" s="285"/>
      <c r="M224" s="20"/>
      <c r="N224" s="285"/>
      <c r="O224" s="384"/>
      <c r="P224" s="20"/>
      <c r="Q224" s="20"/>
      <c r="R224" s="360"/>
      <c r="S224" s="361"/>
      <c r="T224" s="361"/>
      <c r="U224" s="361"/>
      <c r="V224" s="327"/>
      <c r="W224" s="317"/>
      <c r="X224" s="290"/>
      <c r="Y224" s="21"/>
      <c r="Z224" s="290"/>
      <c r="AA224" s="21"/>
      <c r="AB224" s="290"/>
      <c r="AC224" s="381"/>
      <c r="AD224" s="21"/>
      <c r="AE224" s="21"/>
      <c r="AF224" s="360"/>
      <c r="AG224" s="361"/>
      <c r="AH224" s="361"/>
      <c r="AI224" s="361"/>
      <c r="AJ224" s="329"/>
      <c r="AK224" s="321"/>
      <c r="AL224" s="303"/>
      <c r="AM224" s="22"/>
      <c r="AN224" s="303"/>
      <c r="AO224" s="22"/>
      <c r="AP224" s="303"/>
      <c r="AQ224" s="378"/>
      <c r="AR224" s="367"/>
      <c r="AS224" s="22"/>
      <c r="AT224" s="360"/>
      <c r="AU224" s="361"/>
      <c r="AV224" s="361"/>
      <c r="AW224" s="361"/>
      <c r="AX224" s="331"/>
      <c r="AY224" s="323"/>
      <c r="AZ224" s="308"/>
      <c r="BA224" s="23"/>
      <c r="BB224" s="308"/>
      <c r="BC224" s="23"/>
      <c r="BD224" s="308"/>
      <c r="BE224" s="374"/>
      <c r="BF224" s="293"/>
      <c r="BG224" s="23"/>
      <c r="BH224" s="360"/>
      <c r="BI224" s="361"/>
      <c r="BJ224" s="361"/>
      <c r="BK224" s="371"/>
      <c r="BL224" s="336"/>
    </row>
    <row r="225" spans="1:64" s="24" customFormat="1" x14ac:dyDescent="0.25">
      <c r="A225" s="26"/>
      <c r="B225" s="243"/>
      <c r="C225" s="243"/>
      <c r="D225" s="228"/>
      <c r="E225" s="228"/>
      <c r="F225" s="261"/>
      <c r="G225" s="25"/>
      <c r="H225" s="389"/>
      <c r="I225" s="20"/>
      <c r="J225" s="285"/>
      <c r="K225" s="20"/>
      <c r="L225" s="285"/>
      <c r="M225" s="20"/>
      <c r="N225" s="285"/>
      <c r="O225" s="384"/>
      <c r="P225" s="20"/>
      <c r="Q225" s="20"/>
      <c r="R225" s="360"/>
      <c r="S225" s="361"/>
      <c r="T225" s="361"/>
      <c r="U225" s="361"/>
      <c r="V225" s="327"/>
      <c r="W225" s="317"/>
      <c r="X225" s="290"/>
      <c r="Y225" s="21"/>
      <c r="Z225" s="290"/>
      <c r="AA225" s="21"/>
      <c r="AB225" s="290"/>
      <c r="AC225" s="381"/>
      <c r="AD225" s="21"/>
      <c r="AE225" s="21"/>
      <c r="AF225" s="360"/>
      <c r="AG225" s="361"/>
      <c r="AH225" s="361"/>
      <c r="AI225" s="361"/>
      <c r="AJ225" s="329"/>
      <c r="AK225" s="321"/>
      <c r="AL225" s="303"/>
      <c r="AM225" s="22"/>
      <c r="AN225" s="303"/>
      <c r="AO225" s="22"/>
      <c r="AP225" s="303"/>
      <c r="AQ225" s="378"/>
      <c r="AR225" s="367"/>
      <c r="AS225" s="22"/>
      <c r="AT225" s="360"/>
      <c r="AU225" s="361"/>
      <c r="AV225" s="361"/>
      <c r="AW225" s="361"/>
      <c r="AX225" s="331"/>
      <c r="AY225" s="323"/>
      <c r="AZ225" s="308"/>
      <c r="BA225" s="23"/>
      <c r="BB225" s="308"/>
      <c r="BC225" s="23"/>
      <c r="BD225" s="308"/>
      <c r="BE225" s="374"/>
      <c r="BF225" s="293"/>
      <c r="BG225" s="23"/>
      <c r="BH225" s="360"/>
      <c r="BI225" s="361"/>
      <c r="BJ225" s="361"/>
      <c r="BK225" s="371"/>
      <c r="BL225" s="336"/>
    </row>
    <row r="226" spans="1:64" s="24" customFormat="1" x14ac:dyDescent="0.25">
      <c r="A226" s="26"/>
      <c r="B226" s="243"/>
      <c r="C226" s="243"/>
      <c r="D226" s="228"/>
      <c r="E226" s="228"/>
      <c r="F226" s="261"/>
      <c r="G226" s="25"/>
      <c r="H226" s="389"/>
      <c r="I226" s="20"/>
      <c r="J226" s="285"/>
      <c r="K226" s="20"/>
      <c r="L226" s="285"/>
      <c r="M226" s="20"/>
      <c r="N226" s="285"/>
      <c r="O226" s="384"/>
      <c r="P226" s="20"/>
      <c r="Q226" s="20"/>
      <c r="R226" s="360"/>
      <c r="S226" s="361"/>
      <c r="T226" s="361"/>
      <c r="U226" s="361"/>
      <c r="V226" s="327"/>
      <c r="W226" s="317"/>
      <c r="X226" s="290"/>
      <c r="Y226" s="21"/>
      <c r="Z226" s="290"/>
      <c r="AA226" s="21"/>
      <c r="AB226" s="290"/>
      <c r="AC226" s="381"/>
      <c r="AD226" s="21"/>
      <c r="AE226" s="21"/>
      <c r="AF226" s="360"/>
      <c r="AG226" s="361"/>
      <c r="AH226" s="361"/>
      <c r="AI226" s="361"/>
      <c r="AJ226" s="329"/>
      <c r="AK226" s="321"/>
      <c r="AL226" s="303"/>
      <c r="AM226" s="22"/>
      <c r="AN226" s="303"/>
      <c r="AO226" s="22"/>
      <c r="AP226" s="303"/>
      <c r="AQ226" s="378"/>
      <c r="AR226" s="367"/>
      <c r="AS226" s="22"/>
      <c r="AT226" s="360"/>
      <c r="AU226" s="361"/>
      <c r="AV226" s="361"/>
      <c r="AW226" s="361"/>
      <c r="AX226" s="331"/>
      <c r="AY226" s="323"/>
      <c r="AZ226" s="308"/>
      <c r="BA226" s="23"/>
      <c r="BB226" s="308"/>
      <c r="BC226" s="23"/>
      <c r="BD226" s="308"/>
      <c r="BE226" s="374"/>
      <c r="BF226" s="293"/>
      <c r="BG226" s="23"/>
      <c r="BH226" s="360"/>
      <c r="BI226" s="361"/>
      <c r="BJ226" s="361"/>
      <c r="BK226" s="371"/>
      <c r="BL226" s="336"/>
    </row>
    <row r="227" spans="1:64" s="24" customFormat="1" x14ac:dyDescent="0.25">
      <c r="A227" s="26"/>
      <c r="B227" s="243"/>
      <c r="C227" s="243"/>
      <c r="D227" s="228"/>
      <c r="E227" s="228"/>
      <c r="F227" s="261"/>
      <c r="G227" s="25"/>
      <c r="H227" s="389"/>
      <c r="I227" s="20"/>
      <c r="J227" s="285"/>
      <c r="K227" s="20"/>
      <c r="L227" s="285"/>
      <c r="M227" s="20"/>
      <c r="N227" s="285"/>
      <c r="O227" s="384"/>
      <c r="P227" s="20"/>
      <c r="Q227" s="20"/>
      <c r="R227" s="360"/>
      <c r="S227" s="361"/>
      <c r="T227" s="361"/>
      <c r="U227" s="361"/>
      <c r="V227" s="327"/>
      <c r="W227" s="317"/>
      <c r="X227" s="290"/>
      <c r="Y227" s="21"/>
      <c r="Z227" s="290"/>
      <c r="AA227" s="21"/>
      <c r="AB227" s="290"/>
      <c r="AC227" s="381"/>
      <c r="AD227" s="21"/>
      <c r="AE227" s="21"/>
      <c r="AF227" s="360"/>
      <c r="AG227" s="361"/>
      <c r="AH227" s="361"/>
      <c r="AI227" s="361"/>
      <c r="AJ227" s="329"/>
      <c r="AK227" s="321"/>
      <c r="AL227" s="303"/>
      <c r="AM227" s="22"/>
      <c r="AN227" s="303"/>
      <c r="AO227" s="22"/>
      <c r="AP227" s="303"/>
      <c r="AQ227" s="378"/>
      <c r="AR227" s="367"/>
      <c r="AS227" s="22"/>
      <c r="AT227" s="360"/>
      <c r="AU227" s="361"/>
      <c r="AV227" s="361"/>
      <c r="AW227" s="361"/>
      <c r="AX227" s="331"/>
      <c r="AY227" s="323"/>
      <c r="AZ227" s="308"/>
      <c r="BA227" s="23"/>
      <c r="BB227" s="308"/>
      <c r="BC227" s="23"/>
      <c r="BD227" s="308"/>
      <c r="BE227" s="374"/>
      <c r="BF227" s="293"/>
      <c r="BG227" s="23"/>
      <c r="BH227" s="360"/>
      <c r="BI227" s="361"/>
      <c r="BJ227" s="361"/>
      <c r="BK227" s="371"/>
      <c r="BL227" s="336"/>
    </row>
    <row r="228" spans="1:64" s="24" customFormat="1" x14ac:dyDescent="0.25">
      <c r="A228" s="26"/>
      <c r="B228" s="243"/>
      <c r="C228" s="243"/>
      <c r="D228" s="228"/>
      <c r="E228" s="228"/>
      <c r="F228" s="261"/>
      <c r="G228" s="25"/>
      <c r="H228" s="389"/>
      <c r="I228" s="20"/>
      <c r="J228" s="285"/>
      <c r="K228" s="20"/>
      <c r="L228" s="285"/>
      <c r="M228" s="20"/>
      <c r="N228" s="285"/>
      <c r="O228" s="384"/>
      <c r="P228" s="20"/>
      <c r="Q228" s="20"/>
      <c r="R228" s="360"/>
      <c r="S228" s="361"/>
      <c r="T228" s="361"/>
      <c r="U228" s="361"/>
      <c r="V228" s="327"/>
      <c r="W228" s="317"/>
      <c r="X228" s="290"/>
      <c r="Y228" s="21"/>
      <c r="Z228" s="290"/>
      <c r="AA228" s="21"/>
      <c r="AB228" s="290"/>
      <c r="AC228" s="381"/>
      <c r="AD228" s="21"/>
      <c r="AE228" s="21"/>
      <c r="AF228" s="360"/>
      <c r="AG228" s="361"/>
      <c r="AH228" s="361"/>
      <c r="AI228" s="361"/>
      <c r="AJ228" s="329"/>
      <c r="AK228" s="321"/>
      <c r="AL228" s="303"/>
      <c r="AM228" s="22"/>
      <c r="AN228" s="303"/>
      <c r="AO228" s="22"/>
      <c r="AP228" s="303"/>
      <c r="AQ228" s="378"/>
      <c r="AR228" s="367"/>
      <c r="AS228" s="22"/>
      <c r="AT228" s="360"/>
      <c r="AU228" s="361"/>
      <c r="AV228" s="361"/>
      <c r="AW228" s="361"/>
      <c r="AX228" s="331"/>
      <c r="AY228" s="323"/>
      <c r="AZ228" s="308"/>
      <c r="BA228" s="23"/>
      <c r="BB228" s="308"/>
      <c r="BC228" s="23"/>
      <c r="BD228" s="308"/>
      <c r="BE228" s="374"/>
      <c r="BF228" s="293"/>
      <c r="BG228" s="23"/>
      <c r="BH228" s="360"/>
      <c r="BI228" s="361"/>
      <c r="BJ228" s="361"/>
      <c r="BK228" s="371"/>
      <c r="BL228" s="336"/>
    </row>
    <row r="229" spans="1:64" s="24" customFormat="1" x14ac:dyDescent="0.25">
      <c r="A229" s="26"/>
      <c r="B229" s="243"/>
      <c r="C229" s="243"/>
      <c r="D229" s="228"/>
      <c r="E229" s="228"/>
      <c r="F229" s="261"/>
      <c r="G229" s="25"/>
      <c r="H229" s="389"/>
      <c r="I229" s="20"/>
      <c r="J229" s="285"/>
      <c r="K229" s="20"/>
      <c r="L229" s="285"/>
      <c r="M229" s="20"/>
      <c r="N229" s="285"/>
      <c r="O229" s="384"/>
      <c r="P229" s="20"/>
      <c r="Q229" s="20"/>
      <c r="R229" s="360"/>
      <c r="S229" s="361"/>
      <c r="T229" s="361"/>
      <c r="U229" s="361"/>
      <c r="V229" s="327"/>
      <c r="W229" s="317"/>
      <c r="X229" s="290"/>
      <c r="Y229" s="21"/>
      <c r="Z229" s="290"/>
      <c r="AA229" s="21"/>
      <c r="AB229" s="290"/>
      <c r="AC229" s="381"/>
      <c r="AD229" s="21"/>
      <c r="AE229" s="21"/>
      <c r="AF229" s="360"/>
      <c r="AG229" s="361"/>
      <c r="AH229" s="361"/>
      <c r="AI229" s="361"/>
      <c r="AJ229" s="329"/>
      <c r="AK229" s="321"/>
      <c r="AL229" s="303"/>
      <c r="AM229" s="22"/>
      <c r="AN229" s="303"/>
      <c r="AO229" s="22"/>
      <c r="AP229" s="303"/>
      <c r="AQ229" s="378"/>
      <c r="AR229" s="367"/>
      <c r="AS229" s="22"/>
      <c r="AT229" s="360"/>
      <c r="AU229" s="361"/>
      <c r="AV229" s="361"/>
      <c r="AW229" s="361"/>
      <c r="AX229" s="331"/>
      <c r="AY229" s="323"/>
      <c r="AZ229" s="308"/>
      <c r="BA229" s="23"/>
      <c r="BB229" s="308"/>
      <c r="BC229" s="23"/>
      <c r="BD229" s="308"/>
      <c r="BE229" s="374"/>
      <c r="BF229" s="293"/>
      <c r="BG229" s="23"/>
      <c r="BH229" s="360"/>
      <c r="BI229" s="361"/>
      <c r="BJ229" s="361"/>
      <c r="BK229" s="371"/>
      <c r="BL229" s="336"/>
    </row>
    <row r="230" spans="1:64" s="24" customFormat="1" x14ac:dyDescent="0.25">
      <c r="A230" s="26"/>
      <c r="B230" s="243"/>
      <c r="C230" s="243"/>
      <c r="D230" s="228"/>
      <c r="E230" s="228"/>
      <c r="F230" s="261"/>
      <c r="G230" s="25"/>
      <c r="H230" s="389"/>
      <c r="I230" s="20"/>
      <c r="J230" s="285"/>
      <c r="K230" s="20"/>
      <c r="L230" s="285"/>
      <c r="M230" s="20"/>
      <c r="N230" s="285"/>
      <c r="O230" s="384"/>
      <c r="P230" s="20"/>
      <c r="Q230" s="20"/>
      <c r="R230" s="360"/>
      <c r="S230" s="361"/>
      <c r="T230" s="361"/>
      <c r="U230" s="361"/>
      <c r="V230" s="327"/>
      <c r="W230" s="317"/>
      <c r="X230" s="290"/>
      <c r="Y230" s="21"/>
      <c r="Z230" s="290"/>
      <c r="AA230" s="21"/>
      <c r="AB230" s="290"/>
      <c r="AC230" s="381"/>
      <c r="AD230" s="21"/>
      <c r="AE230" s="21"/>
      <c r="AF230" s="360"/>
      <c r="AG230" s="361"/>
      <c r="AH230" s="361"/>
      <c r="AI230" s="361"/>
      <c r="AJ230" s="329"/>
      <c r="AK230" s="321"/>
      <c r="AL230" s="303"/>
      <c r="AM230" s="22"/>
      <c r="AN230" s="303"/>
      <c r="AO230" s="22"/>
      <c r="AP230" s="303"/>
      <c r="AQ230" s="378"/>
      <c r="AR230" s="367"/>
      <c r="AS230" s="22"/>
      <c r="AT230" s="360"/>
      <c r="AU230" s="361"/>
      <c r="AV230" s="361"/>
      <c r="AW230" s="361"/>
      <c r="AX230" s="331"/>
      <c r="AY230" s="323"/>
      <c r="AZ230" s="308"/>
      <c r="BA230" s="23"/>
      <c r="BB230" s="308"/>
      <c r="BC230" s="23"/>
      <c r="BD230" s="308"/>
      <c r="BE230" s="374"/>
      <c r="BF230" s="293"/>
      <c r="BG230" s="23"/>
      <c r="BH230" s="360"/>
      <c r="BI230" s="361"/>
      <c r="BJ230" s="361"/>
      <c r="BK230" s="371"/>
      <c r="BL230" s="336"/>
    </row>
    <row r="231" spans="1:64" s="24" customFormat="1" x14ac:dyDescent="0.25">
      <c r="A231" s="26"/>
      <c r="B231" s="243"/>
      <c r="C231" s="243"/>
      <c r="D231" s="228"/>
      <c r="E231" s="228"/>
      <c r="F231" s="261"/>
      <c r="G231" s="25"/>
      <c r="H231" s="389"/>
      <c r="I231" s="20"/>
      <c r="J231" s="285"/>
      <c r="K231" s="20"/>
      <c r="L231" s="285"/>
      <c r="M231" s="20"/>
      <c r="N231" s="285"/>
      <c r="O231" s="384"/>
      <c r="P231" s="20"/>
      <c r="Q231" s="20"/>
      <c r="R231" s="360"/>
      <c r="S231" s="361"/>
      <c r="T231" s="361"/>
      <c r="U231" s="361"/>
      <c r="V231" s="327"/>
      <c r="W231" s="317"/>
      <c r="X231" s="290"/>
      <c r="Y231" s="21"/>
      <c r="Z231" s="290"/>
      <c r="AA231" s="21"/>
      <c r="AB231" s="290"/>
      <c r="AC231" s="381"/>
      <c r="AD231" s="21"/>
      <c r="AE231" s="21"/>
      <c r="AF231" s="360"/>
      <c r="AG231" s="361"/>
      <c r="AH231" s="361"/>
      <c r="AI231" s="361"/>
      <c r="AJ231" s="329"/>
      <c r="AK231" s="321"/>
      <c r="AL231" s="303"/>
      <c r="AM231" s="22"/>
      <c r="AN231" s="303"/>
      <c r="AO231" s="22"/>
      <c r="AP231" s="303"/>
      <c r="AQ231" s="378"/>
      <c r="AR231" s="367"/>
      <c r="AS231" s="22"/>
      <c r="AT231" s="360"/>
      <c r="AU231" s="361"/>
      <c r="AV231" s="361"/>
      <c r="AW231" s="361"/>
      <c r="AX231" s="331"/>
      <c r="AY231" s="323"/>
      <c r="AZ231" s="308"/>
      <c r="BA231" s="23"/>
      <c r="BB231" s="308"/>
      <c r="BC231" s="23"/>
      <c r="BD231" s="308"/>
      <c r="BE231" s="374"/>
      <c r="BF231" s="293"/>
      <c r="BG231" s="23"/>
      <c r="BH231" s="360"/>
      <c r="BI231" s="361"/>
      <c r="BJ231" s="361"/>
      <c r="BK231" s="371"/>
      <c r="BL231" s="336"/>
    </row>
    <row r="232" spans="1:64" s="24" customFormat="1" x14ac:dyDescent="0.25">
      <c r="A232" s="26"/>
      <c r="B232" s="243"/>
      <c r="C232" s="243"/>
      <c r="D232" s="228"/>
      <c r="E232" s="228"/>
      <c r="F232" s="261"/>
      <c r="G232" s="25"/>
      <c r="H232" s="389"/>
      <c r="I232" s="20"/>
      <c r="J232" s="285"/>
      <c r="K232" s="20"/>
      <c r="L232" s="285"/>
      <c r="M232" s="20"/>
      <c r="N232" s="285"/>
      <c r="O232" s="384"/>
      <c r="P232" s="20"/>
      <c r="Q232" s="20"/>
      <c r="R232" s="360"/>
      <c r="S232" s="361"/>
      <c r="T232" s="361"/>
      <c r="U232" s="361"/>
      <c r="V232" s="327"/>
      <c r="W232" s="317"/>
      <c r="X232" s="290"/>
      <c r="Y232" s="21"/>
      <c r="Z232" s="290"/>
      <c r="AA232" s="21"/>
      <c r="AB232" s="290"/>
      <c r="AC232" s="381"/>
      <c r="AD232" s="21"/>
      <c r="AE232" s="21"/>
      <c r="AF232" s="360"/>
      <c r="AG232" s="361"/>
      <c r="AH232" s="361"/>
      <c r="AI232" s="361"/>
      <c r="AJ232" s="329"/>
      <c r="AK232" s="321"/>
      <c r="AL232" s="303"/>
      <c r="AM232" s="22"/>
      <c r="AN232" s="303"/>
      <c r="AO232" s="22"/>
      <c r="AP232" s="303"/>
      <c r="AQ232" s="378"/>
      <c r="AR232" s="367"/>
      <c r="AS232" s="22"/>
      <c r="AT232" s="360"/>
      <c r="AU232" s="361"/>
      <c r="AV232" s="361"/>
      <c r="AW232" s="361"/>
      <c r="AX232" s="331"/>
      <c r="AY232" s="323"/>
      <c r="AZ232" s="308"/>
      <c r="BA232" s="23"/>
      <c r="BB232" s="308"/>
      <c r="BC232" s="23"/>
      <c r="BD232" s="308"/>
      <c r="BE232" s="374"/>
      <c r="BF232" s="293"/>
      <c r="BG232" s="23"/>
      <c r="BH232" s="360"/>
      <c r="BI232" s="361"/>
      <c r="BJ232" s="361"/>
      <c r="BK232" s="371"/>
      <c r="BL232" s="336"/>
    </row>
    <row r="233" spans="1:64" s="24" customFormat="1" x14ac:dyDescent="0.25">
      <c r="A233" s="26"/>
      <c r="B233" s="243"/>
      <c r="C233" s="243"/>
      <c r="D233" s="228"/>
      <c r="E233" s="228"/>
      <c r="F233" s="261"/>
      <c r="G233" s="25"/>
      <c r="H233" s="389"/>
      <c r="I233" s="20"/>
      <c r="J233" s="285"/>
      <c r="K233" s="20"/>
      <c r="L233" s="285"/>
      <c r="M233" s="20"/>
      <c r="N233" s="285"/>
      <c r="O233" s="384"/>
      <c r="P233" s="20"/>
      <c r="Q233" s="20"/>
      <c r="R233" s="360"/>
      <c r="S233" s="361"/>
      <c r="T233" s="361"/>
      <c r="U233" s="361"/>
      <c r="V233" s="327"/>
      <c r="W233" s="317"/>
      <c r="X233" s="290"/>
      <c r="Y233" s="21"/>
      <c r="Z233" s="290"/>
      <c r="AA233" s="21"/>
      <c r="AB233" s="290"/>
      <c r="AC233" s="381"/>
      <c r="AD233" s="21"/>
      <c r="AE233" s="21"/>
      <c r="AF233" s="360"/>
      <c r="AG233" s="361"/>
      <c r="AH233" s="361"/>
      <c r="AI233" s="361"/>
      <c r="AJ233" s="329"/>
      <c r="AK233" s="321"/>
      <c r="AL233" s="303"/>
      <c r="AM233" s="22"/>
      <c r="AN233" s="303"/>
      <c r="AO233" s="22"/>
      <c r="AP233" s="303"/>
      <c r="AQ233" s="378"/>
      <c r="AR233" s="367"/>
      <c r="AS233" s="22"/>
      <c r="AT233" s="360"/>
      <c r="AU233" s="361"/>
      <c r="AV233" s="361"/>
      <c r="AW233" s="361"/>
      <c r="AX233" s="331"/>
      <c r="AY233" s="323"/>
      <c r="AZ233" s="308"/>
      <c r="BA233" s="23"/>
      <c r="BB233" s="308"/>
      <c r="BC233" s="23"/>
      <c r="BD233" s="308"/>
      <c r="BE233" s="374"/>
      <c r="BF233" s="293"/>
      <c r="BG233" s="23"/>
      <c r="BH233" s="360"/>
      <c r="BI233" s="361"/>
      <c r="BJ233" s="361"/>
      <c r="BK233" s="371"/>
      <c r="BL233" s="336"/>
    </row>
    <row r="234" spans="1:64" s="24" customFormat="1" x14ac:dyDescent="0.25">
      <c r="A234" s="26"/>
      <c r="B234" s="243"/>
      <c r="C234" s="243"/>
      <c r="D234" s="228"/>
      <c r="E234" s="228"/>
      <c r="F234" s="261"/>
      <c r="G234" s="25"/>
      <c r="H234" s="389"/>
      <c r="I234" s="20"/>
      <c r="J234" s="285"/>
      <c r="K234" s="20"/>
      <c r="L234" s="285"/>
      <c r="M234" s="20"/>
      <c r="N234" s="285"/>
      <c r="O234" s="384"/>
      <c r="P234" s="20"/>
      <c r="Q234" s="20"/>
      <c r="R234" s="360"/>
      <c r="S234" s="361"/>
      <c r="T234" s="361"/>
      <c r="U234" s="361"/>
      <c r="V234" s="327"/>
      <c r="W234" s="317"/>
      <c r="X234" s="290"/>
      <c r="Y234" s="21"/>
      <c r="Z234" s="290"/>
      <c r="AA234" s="21"/>
      <c r="AB234" s="290"/>
      <c r="AC234" s="381"/>
      <c r="AD234" s="21"/>
      <c r="AE234" s="21"/>
      <c r="AF234" s="360"/>
      <c r="AG234" s="361"/>
      <c r="AH234" s="361"/>
      <c r="AI234" s="361"/>
      <c r="AJ234" s="329"/>
      <c r="AK234" s="321"/>
      <c r="AL234" s="303"/>
      <c r="AM234" s="22"/>
      <c r="AN234" s="303"/>
      <c r="AO234" s="22"/>
      <c r="AP234" s="303"/>
      <c r="AQ234" s="378"/>
      <c r="AR234" s="367"/>
      <c r="AS234" s="22"/>
      <c r="AT234" s="360"/>
      <c r="AU234" s="361"/>
      <c r="AV234" s="361"/>
      <c r="AW234" s="361"/>
      <c r="AX234" s="331"/>
      <c r="AY234" s="323"/>
      <c r="AZ234" s="308"/>
      <c r="BA234" s="23"/>
      <c r="BB234" s="308"/>
      <c r="BC234" s="23"/>
      <c r="BD234" s="308"/>
      <c r="BE234" s="374"/>
      <c r="BF234" s="293"/>
      <c r="BG234" s="23"/>
      <c r="BH234" s="360"/>
      <c r="BI234" s="361"/>
      <c r="BJ234" s="361"/>
      <c r="BK234" s="371"/>
      <c r="BL234" s="336"/>
    </row>
    <row r="235" spans="1:64" s="24" customFormat="1" x14ac:dyDescent="0.25">
      <c r="A235" s="26"/>
      <c r="B235" s="243"/>
      <c r="C235" s="243"/>
      <c r="D235" s="228"/>
      <c r="E235" s="228"/>
      <c r="F235" s="261"/>
      <c r="G235" s="25"/>
      <c r="H235" s="389"/>
      <c r="I235" s="20"/>
      <c r="J235" s="285"/>
      <c r="K235" s="20"/>
      <c r="L235" s="285"/>
      <c r="M235" s="20"/>
      <c r="N235" s="285"/>
      <c r="O235" s="384"/>
      <c r="P235" s="20"/>
      <c r="Q235" s="20"/>
      <c r="R235" s="360"/>
      <c r="S235" s="361"/>
      <c r="T235" s="361"/>
      <c r="U235" s="361"/>
      <c r="V235" s="327"/>
      <c r="W235" s="317"/>
      <c r="X235" s="290"/>
      <c r="Y235" s="21"/>
      <c r="Z235" s="290"/>
      <c r="AA235" s="21"/>
      <c r="AB235" s="290"/>
      <c r="AC235" s="381"/>
      <c r="AD235" s="21"/>
      <c r="AE235" s="21"/>
      <c r="AF235" s="360"/>
      <c r="AG235" s="361"/>
      <c r="AH235" s="361"/>
      <c r="AI235" s="361"/>
      <c r="AJ235" s="329"/>
      <c r="AK235" s="321"/>
      <c r="AL235" s="303"/>
      <c r="AM235" s="22"/>
      <c r="AN235" s="303"/>
      <c r="AO235" s="22"/>
      <c r="AP235" s="303"/>
      <c r="AQ235" s="378"/>
      <c r="AR235" s="367"/>
      <c r="AS235" s="22"/>
      <c r="AT235" s="360"/>
      <c r="AU235" s="361"/>
      <c r="AV235" s="361"/>
      <c r="AW235" s="361"/>
      <c r="AX235" s="331"/>
      <c r="AY235" s="323"/>
      <c r="AZ235" s="308"/>
      <c r="BA235" s="23"/>
      <c r="BB235" s="308"/>
      <c r="BC235" s="23"/>
      <c r="BD235" s="308"/>
      <c r="BE235" s="374"/>
      <c r="BF235" s="293"/>
      <c r="BG235" s="23"/>
      <c r="BH235" s="360"/>
      <c r="BI235" s="361"/>
      <c r="BJ235" s="361"/>
      <c r="BK235" s="371"/>
      <c r="BL235" s="336"/>
    </row>
    <row r="236" spans="1:64" s="24" customFormat="1" x14ac:dyDescent="0.25">
      <c r="A236" s="26"/>
      <c r="B236" s="243"/>
      <c r="C236" s="243"/>
      <c r="D236" s="228"/>
      <c r="E236" s="228"/>
      <c r="F236" s="261"/>
      <c r="G236" s="25"/>
      <c r="H236" s="389"/>
      <c r="I236" s="20"/>
      <c r="J236" s="285"/>
      <c r="K236" s="20"/>
      <c r="L236" s="285"/>
      <c r="M236" s="20"/>
      <c r="N236" s="285"/>
      <c r="O236" s="384"/>
      <c r="P236" s="20"/>
      <c r="Q236" s="20"/>
      <c r="R236" s="360"/>
      <c r="S236" s="361"/>
      <c r="T236" s="361"/>
      <c r="U236" s="361"/>
      <c r="V236" s="327"/>
      <c r="W236" s="317"/>
      <c r="X236" s="290"/>
      <c r="Y236" s="21"/>
      <c r="Z236" s="290"/>
      <c r="AA236" s="21"/>
      <c r="AB236" s="290"/>
      <c r="AC236" s="381"/>
      <c r="AD236" s="21"/>
      <c r="AE236" s="21"/>
      <c r="AF236" s="360"/>
      <c r="AG236" s="361"/>
      <c r="AH236" s="361"/>
      <c r="AI236" s="361"/>
      <c r="AJ236" s="329"/>
      <c r="AK236" s="321"/>
      <c r="AL236" s="303"/>
      <c r="AM236" s="22"/>
      <c r="AN236" s="303"/>
      <c r="AO236" s="22"/>
      <c r="AP236" s="303"/>
      <c r="AQ236" s="378"/>
      <c r="AR236" s="367"/>
      <c r="AS236" s="22"/>
      <c r="AT236" s="360"/>
      <c r="AU236" s="361"/>
      <c r="AV236" s="361"/>
      <c r="AW236" s="361"/>
      <c r="AX236" s="331"/>
      <c r="AY236" s="323"/>
      <c r="AZ236" s="308"/>
      <c r="BA236" s="23"/>
      <c r="BB236" s="308"/>
      <c r="BC236" s="23"/>
      <c r="BD236" s="308"/>
      <c r="BE236" s="374"/>
      <c r="BF236" s="293"/>
      <c r="BG236" s="23"/>
      <c r="BH236" s="360"/>
      <c r="BI236" s="361"/>
      <c r="BJ236" s="361"/>
      <c r="BK236" s="371"/>
      <c r="BL236" s="336"/>
    </row>
    <row r="237" spans="1:64" s="24" customFormat="1" x14ac:dyDescent="0.25">
      <c r="A237" s="26"/>
      <c r="B237" s="243"/>
      <c r="C237" s="243"/>
      <c r="D237" s="228"/>
      <c r="E237" s="228"/>
      <c r="F237" s="261"/>
      <c r="G237" s="25"/>
      <c r="H237" s="389"/>
      <c r="I237" s="20"/>
      <c r="J237" s="285"/>
      <c r="K237" s="20"/>
      <c r="L237" s="285"/>
      <c r="M237" s="20"/>
      <c r="N237" s="285"/>
      <c r="O237" s="384"/>
      <c r="P237" s="20"/>
      <c r="Q237" s="20"/>
      <c r="R237" s="360"/>
      <c r="S237" s="361"/>
      <c r="T237" s="361"/>
      <c r="U237" s="361"/>
      <c r="V237" s="327"/>
      <c r="W237" s="317"/>
      <c r="X237" s="290"/>
      <c r="Y237" s="21"/>
      <c r="Z237" s="290"/>
      <c r="AA237" s="21"/>
      <c r="AB237" s="290"/>
      <c r="AC237" s="381"/>
      <c r="AD237" s="21"/>
      <c r="AE237" s="21"/>
      <c r="AF237" s="360"/>
      <c r="AG237" s="361"/>
      <c r="AH237" s="361"/>
      <c r="AI237" s="361"/>
      <c r="AJ237" s="329"/>
      <c r="AK237" s="321"/>
      <c r="AL237" s="303"/>
      <c r="AM237" s="22"/>
      <c r="AN237" s="303"/>
      <c r="AO237" s="22"/>
      <c r="AP237" s="303"/>
      <c r="AQ237" s="378"/>
      <c r="AR237" s="367"/>
      <c r="AS237" s="22"/>
      <c r="AT237" s="360"/>
      <c r="AU237" s="361"/>
      <c r="AV237" s="361"/>
      <c r="AW237" s="361"/>
      <c r="AX237" s="331"/>
      <c r="AY237" s="323"/>
      <c r="AZ237" s="308"/>
      <c r="BA237" s="23"/>
      <c r="BB237" s="308"/>
      <c r="BC237" s="23"/>
      <c r="BD237" s="308"/>
      <c r="BE237" s="374"/>
      <c r="BF237" s="293"/>
      <c r="BG237" s="23"/>
      <c r="BH237" s="360"/>
      <c r="BI237" s="361"/>
      <c r="BJ237" s="361"/>
      <c r="BK237" s="371"/>
      <c r="BL237" s="336"/>
    </row>
    <row r="238" spans="1:64" s="24" customFormat="1" x14ac:dyDescent="0.25">
      <c r="A238" s="26"/>
      <c r="B238" s="243"/>
      <c r="C238" s="243"/>
      <c r="D238" s="228"/>
      <c r="E238" s="228"/>
      <c r="F238" s="261"/>
      <c r="G238" s="25"/>
      <c r="H238" s="389"/>
      <c r="I238" s="20"/>
      <c r="J238" s="285"/>
      <c r="K238" s="20"/>
      <c r="L238" s="285"/>
      <c r="M238" s="20"/>
      <c r="N238" s="285"/>
      <c r="O238" s="384"/>
      <c r="P238" s="20"/>
      <c r="Q238" s="20"/>
      <c r="R238" s="360"/>
      <c r="S238" s="361"/>
      <c r="T238" s="361"/>
      <c r="U238" s="361"/>
      <c r="V238" s="327"/>
      <c r="W238" s="317"/>
      <c r="X238" s="290"/>
      <c r="Y238" s="21"/>
      <c r="Z238" s="290"/>
      <c r="AA238" s="21"/>
      <c r="AB238" s="290"/>
      <c r="AC238" s="381"/>
      <c r="AD238" s="21"/>
      <c r="AE238" s="21"/>
      <c r="AF238" s="360"/>
      <c r="AG238" s="361"/>
      <c r="AH238" s="361"/>
      <c r="AI238" s="361"/>
      <c r="AJ238" s="329"/>
      <c r="AK238" s="321"/>
      <c r="AL238" s="303"/>
      <c r="AM238" s="22"/>
      <c r="AN238" s="303"/>
      <c r="AO238" s="22"/>
      <c r="AP238" s="303"/>
      <c r="AQ238" s="378"/>
      <c r="AR238" s="367"/>
      <c r="AS238" s="22"/>
      <c r="AT238" s="360"/>
      <c r="AU238" s="361"/>
      <c r="AV238" s="361"/>
      <c r="AW238" s="361"/>
      <c r="AX238" s="331"/>
      <c r="AY238" s="323"/>
      <c r="AZ238" s="308"/>
      <c r="BA238" s="23"/>
      <c r="BB238" s="308"/>
      <c r="BC238" s="23"/>
      <c r="BD238" s="308"/>
      <c r="BE238" s="374"/>
      <c r="BF238" s="293"/>
      <c r="BG238" s="23"/>
      <c r="BH238" s="360"/>
      <c r="BI238" s="361"/>
      <c r="BJ238" s="361"/>
      <c r="BK238" s="371"/>
      <c r="BL238" s="336"/>
    </row>
    <row r="239" spans="1:64" s="24" customFormat="1" x14ac:dyDescent="0.25">
      <c r="A239" s="26"/>
      <c r="B239" s="243"/>
      <c r="C239" s="243"/>
      <c r="D239" s="228"/>
      <c r="E239" s="228"/>
      <c r="F239" s="261"/>
      <c r="G239" s="25"/>
      <c r="H239" s="389"/>
      <c r="I239" s="20"/>
      <c r="J239" s="285"/>
      <c r="K239" s="20"/>
      <c r="L239" s="285"/>
      <c r="M239" s="20"/>
      <c r="N239" s="285"/>
      <c r="O239" s="384"/>
      <c r="P239" s="20"/>
      <c r="Q239" s="20"/>
      <c r="R239" s="360"/>
      <c r="S239" s="361"/>
      <c r="T239" s="361"/>
      <c r="U239" s="361"/>
      <c r="V239" s="327"/>
      <c r="W239" s="317"/>
      <c r="X239" s="290"/>
      <c r="Y239" s="21"/>
      <c r="Z239" s="290"/>
      <c r="AA239" s="21"/>
      <c r="AB239" s="290"/>
      <c r="AC239" s="381"/>
      <c r="AD239" s="21"/>
      <c r="AE239" s="21"/>
      <c r="AF239" s="360"/>
      <c r="AG239" s="361"/>
      <c r="AH239" s="361"/>
      <c r="AI239" s="361"/>
      <c r="AJ239" s="329"/>
      <c r="AK239" s="321"/>
      <c r="AL239" s="303"/>
      <c r="AM239" s="22"/>
      <c r="AN239" s="303"/>
      <c r="AO239" s="22"/>
      <c r="AP239" s="303"/>
      <c r="AQ239" s="378"/>
      <c r="AR239" s="367"/>
      <c r="AS239" s="22"/>
      <c r="AT239" s="360"/>
      <c r="AU239" s="361"/>
      <c r="AV239" s="361"/>
      <c r="AW239" s="361"/>
      <c r="AX239" s="331"/>
      <c r="AY239" s="323"/>
      <c r="AZ239" s="308"/>
      <c r="BA239" s="23"/>
      <c r="BB239" s="308"/>
      <c r="BC239" s="23"/>
      <c r="BD239" s="308"/>
      <c r="BE239" s="374"/>
      <c r="BF239" s="293"/>
      <c r="BG239" s="23"/>
      <c r="BH239" s="360"/>
      <c r="BI239" s="361"/>
      <c r="BJ239" s="361"/>
      <c r="BK239" s="371"/>
      <c r="BL239" s="336"/>
    </row>
    <row r="240" spans="1:64" s="24" customFormat="1" x14ac:dyDescent="0.25">
      <c r="A240" s="26"/>
      <c r="B240" s="243"/>
      <c r="C240" s="243"/>
      <c r="D240" s="228"/>
      <c r="E240" s="228"/>
      <c r="F240" s="261"/>
      <c r="G240" s="25"/>
      <c r="H240" s="389"/>
      <c r="I240" s="20"/>
      <c r="J240" s="285"/>
      <c r="K240" s="20"/>
      <c r="L240" s="285"/>
      <c r="M240" s="20"/>
      <c r="N240" s="285"/>
      <c r="O240" s="384"/>
      <c r="P240" s="20"/>
      <c r="Q240" s="20"/>
      <c r="R240" s="360"/>
      <c r="S240" s="361"/>
      <c r="T240" s="361"/>
      <c r="U240" s="361"/>
      <c r="V240" s="327"/>
      <c r="W240" s="317"/>
      <c r="X240" s="290"/>
      <c r="Y240" s="21"/>
      <c r="Z240" s="290"/>
      <c r="AA240" s="21"/>
      <c r="AB240" s="290"/>
      <c r="AC240" s="381"/>
      <c r="AD240" s="21"/>
      <c r="AE240" s="21"/>
      <c r="AF240" s="360"/>
      <c r="AG240" s="361"/>
      <c r="AH240" s="361"/>
      <c r="AI240" s="361"/>
      <c r="AJ240" s="329"/>
      <c r="AK240" s="321"/>
      <c r="AL240" s="303"/>
      <c r="AM240" s="22"/>
      <c r="AN240" s="303"/>
      <c r="AO240" s="22"/>
      <c r="AP240" s="303"/>
      <c r="AQ240" s="378"/>
      <c r="AR240" s="367"/>
      <c r="AS240" s="22"/>
      <c r="AT240" s="360"/>
      <c r="AU240" s="361"/>
      <c r="AV240" s="361"/>
      <c r="AW240" s="361"/>
      <c r="AX240" s="331"/>
      <c r="AY240" s="323"/>
      <c r="AZ240" s="308"/>
      <c r="BA240" s="23"/>
      <c r="BB240" s="308"/>
      <c r="BC240" s="23"/>
      <c r="BD240" s="308"/>
      <c r="BE240" s="374"/>
      <c r="BF240" s="293"/>
      <c r="BG240" s="23"/>
      <c r="BH240" s="360"/>
      <c r="BI240" s="361"/>
      <c r="BJ240" s="361"/>
      <c r="BK240" s="371"/>
      <c r="BL240" s="336"/>
    </row>
    <row r="241" spans="1:64" s="24" customFormat="1" x14ac:dyDescent="0.25">
      <c r="A241" s="26"/>
      <c r="B241" s="243"/>
      <c r="C241" s="243"/>
      <c r="D241" s="228"/>
      <c r="E241" s="228"/>
      <c r="F241" s="261"/>
      <c r="G241" s="25"/>
      <c r="H241" s="389"/>
      <c r="I241" s="20"/>
      <c r="J241" s="285"/>
      <c r="K241" s="20"/>
      <c r="L241" s="285"/>
      <c r="M241" s="20"/>
      <c r="N241" s="285"/>
      <c r="O241" s="384"/>
      <c r="P241" s="20"/>
      <c r="Q241" s="20"/>
      <c r="R241" s="360"/>
      <c r="S241" s="361"/>
      <c r="T241" s="361"/>
      <c r="U241" s="361"/>
      <c r="V241" s="327"/>
      <c r="W241" s="317"/>
      <c r="X241" s="290"/>
      <c r="Y241" s="21"/>
      <c r="Z241" s="290"/>
      <c r="AA241" s="21"/>
      <c r="AB241" s="290"/>
      <c r="AC241" s="381"/>
      <c r="AD241" s="21"/>
      <c r="AE241" s="21"/>
      <c r="AF241" s="360"/>
      <c r="AG241" s="361"/>
      <c r="AH241" s="361"/>
      <c r="AI241" s="361"/>
      <c r="AJ241" s="329"/>
      <c r="AK241" s="321"/>
      <c r="AL241" s="303"/>
      <c r="AM241" s="22"/>
      <c r="AN241" s="303"/>
      <c r="AO241" s="22"/>
      <c r="AP241" s="303"/>
      <c r="AQ241" s="378"/>
      <c r="AR241" s="367"/>
      <c r="AS241" s="22"/>
      <c r="AT241" s="360"/>
      <c r="AU241" s="361"/>
      <c r="AV241" s="361"/>
      <c r="AW241" s="361"/>
      <c r="AX241" s="331"/>
      <c r="AY241" s="323"/>
      <c r="AZ241" s="308"/>
      <c r="BA241" s="23"/>
      <c r="BB241" s="308"/>
      <c r="BC241" s="23"/>
      <c r="BD241" s="308"/>
      <c r="BE241" s="374"/>
      <c r="BF241" s="293"/>
      <c r="BG241" s="23"/>
      <c r="BH241" s="360"/>
      <c r="BI241" s="361"/>
      <c r="BJ241" s="361"/>
      <c r="BK241" s="371"/>
      <c r="BL241" s="336"/>
    </row>
    <row r="242" spans="1:64" s="24" customFormat="1" x14ac:dyDescent="0.25">
      <c r="A242" s="26"/>
      <c r="B242" s="243"/>
      <c r="C242" s="243"/>
      <c r="D242" s="228"/>
      <c r="E242" s="228"/>
      <c r="F242" s="261"/>
      <c r="G242" s="25"/>
      <c r="H242" s="389"/>
      <c r="I242" s="20"/>
      <c r="J242" s="285"/>
      <c r="K242" s="20"/>
      <c r="L242" s="285"/>
      <c r="M242" s="20"/>
      <c r="N242" s="285"/>
      <c r="O242" s="384"/>
      <c r="P242" s="20"/>
      <c r="Q242" s="20"/>
      <c r="R242" s="360"/>
      <c r="S242" s="361"/>
      <c r="T242" s="361"/>
      <c r="U242" s="361"/>
      <c r="V242" s="327"/>
      <c r="W242" s="317"/>
      <c r="X242" s="290"/>
      <c r="Y242" s="21"/>
      <c r="Z242" s="290"/>
      <c r="AA242" s="21"/>
      <c r="AB242" s="290"/>
      <c r="AC242" s="381"/>
      <c r="AD242" s="21"/>
      <c r="AE242" s="21"/>
      <c r="AF242" s="360"/>
      <c r="AG242" s="361"/>
      <c r="AH242" s="361"/>
      <c r="AI242" s="361"/>
      <c r="AJ242" s="329"/>
      <c r="AK242" s="321"/>
      <c r="AL242" s="303"/>
      <c r="AM242" s="22"/>
      <c r="AN242" s="303"/>
      <c r="AO242" s="22"/>
      <c r="AP242" s="303"/>
      <c r="AQ242" s="378"/>
      <c r="AR242" s="367"/>
      <c r="AS242" s="22"/>
      <c r="AT242" s="360"/>
      <c r="AU242" s="361"/>
      <c r="AV242" s="361"/>
      <c r="AW242" s="361"/>
      <c r="AX242" s="331"/>
      <c r="AY242" s="323"/>
      <c r="AZ242" s="308"/>
      <c r="BA242" s="23"/>
      <c r="BB242" s="308"/>
      <c r="BC242" s="23"/>
      <c r="BD242" s="308"/>
      <c r="BE242" s="374"/>
      <c r="BF242" s="293"/>
      <c r="BG242" s="23"/>
      <c r="BH242" s="360"/>
      <c r="BI242" s="361"/>
      <c r="BJ242" s="361"/>
      <c r="BK242" s="371"/>
      <c r="BL242" s="336"/>
    </row>
    <row r="243" spans="1:64" s="24" customFormat="1" x14ac:dyDescent="0.25">
      <c r="A243" s="26"/>
      <c r="B243" s="243"/>
      <c r="C243" s="243"/>
      <c r="D243" s="228"/>
      <c r="E243" s="228"/>
      <c r="F243" s="261"/>
      <c r="G243" s="25"/>
      <c r="H243" s="389"/>
      <c r="I243" s="20"/>
      <c r="J243" s="285"/>
      <c r="K243" s="20"/>
      <c r="L243" s="285"/>
      <c r="M243" s="20"/>
      <c r="N243" s="285"/>
      <c r="O243" s="384"/>
      <c r="P243" s="20"/>
      <c r="Q243" s="20"/>
      <c r="R243" s="360"/>
      <c r="S243" s="361"/>
      <c r="T243" s="361"/>
      <c r="U243" s="361"/>
      <c r="V243" s="327"/>
      <c r="W243" s="317"/>
      <c r="X243" s="290"/>
      <c r="Y243" s="21"/>
      <c r="Z243" s="290"/>
      <c r="AA243" s="21"/>
      <c r="AB243" s="290"/>
      <c r="AC243" s="381"/>
      <c r="AD243" s="21"/>
      <c r="AE243" s="21"/>
      <c r="AF243" s="360"/>
      <c r="AG243" s="361"/>
      <c r="AH243" s="361"/>
      <c r="AI243" s="361"/>
      <c r="AJ243" s="329"/>
      <c r="AK243" s="321"/>
      <c r="AL243" s="303"/>
      <c r="AM243" s="22"/>
      <c r="AN243" s="303"/>
      <c r="AO243" s="22"/>
      <c r="AP243" s="303"/>
      <c r="AQ243" s="378"/>
      <c r="AR243" s="367"/>
      <c r="AS243" s="22"/>
      <c r="AT243" s="360"/>
      <c r="AU243" s="361"/>
      <c r="AV243" s="361"/>
      <c r="AW243" s="361"/>
      <c r="AX243" s="331"/>
      <c r="AY243" s="323"/>
      <c r="AZ243" s="308"/>
      <c r="BA243" s="23"/>
      <c r="BB243" s="308"/>
      <c r="BC243" s="23"/>
      <c r="BD243" s="308"/>
      <c r="BE243" s="374"/>
      <c r="BF243" s="293"/>
      <c r="BG243" s="23"/>
      <c r="BH243" s="360"/>
      <c r="BI243" s="361"/>
      <c r="BJ243" s="361"/>
      <c r="BK243" s="371"/>
      <c r="BL243" s="336"/>
    </row>
    <row r="244" spans="1:64" s="24" customFormat="1" x14ac:dyDescent="0.25">
      <c r="A244" s="26"/>
      <c r="B244" s="243"/>
      <c r="C244" s="243"/>
      <c r="D244" s="228"/>
      <c r="E244" s="228"/>
      <c r="F244" s="261"/>
      <c r="G244" s="25"/>
      <c r="H244" s="389"/>
      <c r="I244" s="20"/>
      <c r="J244" s="285"/>
      <c r="K244" s="20"/>
      <c r="L244" s="285"/>
      <c r="M244" s="20"/>
      <c r="N244" s="285"/>
      <c r="O244" s="384"/>
      <c r="P244" s="20"/>
      <c r="Q244" s="20"/>
      <c r="R244" s="360"/>
      <c r="S244" s="361"/>
      <c r="T244" s="361"/>
      <c r="U244" s="361"/>
      <c r="V244" s="327"/>
      <c r="W244" s="317"/>
      <c r="X244" s="290"/>
      <c r="Y244" s="21"/>
      <c r="Z244" s="290"/>
      <c r="AA244" s="21"/>
      <c r="AB244" s="290"/>
      <c r="AC244" s="381"/>
      <c r="AD244" s="21"/>
      <c r="AE244" s="21"/>
      <c r="AF244" s="360"/>
      <c r="AG244" s="361"/>
      <c r="AH244" s="361"/>
      <c r="AI244" s="361"/>
      <c r="AJ244" s="329"/>
      <c r="AK244" s="321"/>
      <c r="AL244" s="303"/>
      <c r="AM244" s="22"/>
      <c r="AN244" s="303"/>
      <c r="AO244" s="22"/>
      <c r="AP244" s="303"/>
      <c r="AQ244" s="378"/>
      <c r="AR244" s="367"/>
      <c r="AS244" s="22"/>
      <c r="AT244" s="360"/>
      <c r="AU244" s="361"/>
      <c r="AV244" s="361"/>
      <c r="AW244" s="361"/>
      <c r="AX244" s="331"/>
      <c r="AY244" s="323"/>
      <c r="AZ244" s="308"/>
      <c r="BA244" s="23"/>
      <c r="BB244" s="308"/>
      <c r="BC244" s="23"/>
      <c r="BD244" s="308"/>
      <c r="BE244" s="374"/>
      <c r="BF244" s="293"/>
      <c r="BG244" s="23"/>
      <c r="BH244" s="360"/>
      <c r="BI244" s="361"/>
      <c r="BJ244" s="361"/>
      <c r="BK244" s="371"/>
      <c r="BL244" s="336"/>
    </row>
    <row r="245" spans="1:64" s="24" customFormat="1" x14ac:dyDescent="0.25">
      <c r="A245" s="26"/>
      <c r="B245" s="243"/>
      <c r="C245" s="243"/>
      <c r="D245" s="228"/>
      <c r="E245" s="228"/>
      <c r="F245" s="261"/>
      <c r="G245" s="25"/>
      <c r="H245" s="389"/>
      <c r="I245" s="20"/>
      <c r="J245" s="285"/>
      <c r="K245" s="20"/>
      <c r="L245" s="285"/>
      <c r="M245" s="20"/>
      <c r="N245" s="285"/>
      <c r="O245" s="384"/>
      <c r="P245" s="20"/>
      <c r="Q245" s="20"/>
      <c r="R245" s="360"/>
      <c r="S245" s="361"/>
      <c r="T245" s="361"/>
      <c r="U245" s="361"/>
      <c r="V245" s="327"/>
      <c r="W245" s="317"/>
      <c r="X245" s="290"/>
      <c r="Y245" s="21"/>
      <c r="Z245" s="290"/>
      <c r="AA245" s="21"/>
      <c r="AB245" s="290"/>
      <c r="AC245" s="381"/>
      <c r="AD245" s="21"/>
      <c r="AE245" s="21"/>
      <c r="AF245" s="360"/>
      <c r="AG245" s="361"/>
      <c r="AH245" s="361"/>
      <c r="AI245" s="361"/>
      <c r="AJ245" s="329"/>
      <c r="AK245" s="321"/>
      <c r="AL245" s="303"/>
      <c r="AM245" s="22"/>
      <c r="AN245" s="303"/>
      <c r="AO245" s="22"/>
      <c r="AP245" s="303"/>
      <c r="AQ245" s="378"/>
      <c r="AR245" s="367"/>
      <c r="AS245" s="22"/>
      <c r="AT245" s="360"/>
      <c r="AU245" s="361"/>
      <c r="AV245" s="361"/>
      <c r="AW245" s="361"/>
      <c r="AX245" s="331"/>
      <c r="AY245" s="323"/>
      <c r="AZ245" s="308"/>
      <c r="BA245" s="23"/>
      <c r="BB245" s="308"/>
      <c r="BC245" s="23"/>
      <c r="BD245" s="308"/>
      <c r="BE245" s="374"/>
      <c r="BF245" s="293"/>
      <c r="BG245" s="23"/>
      <c r="BH245" s="360"/>
      <c r="BI245" s="361"/>
      <c r="BJ245" s="361"/>
      <c r="BK245" s="371"/>
      <c r="BL245" s="336"/>
    </row>
    <row r="246" spans="1:64" s="24" customFormat="1" x14ac:dyDescent="0.25">
      <c r="A246" s="26"/>
      <c r="B246" s="243"/>
      <c r="C246" s="243"/>
      <c r="D246" s="228"/>
      <c r="E246" s="228"/>
      <c r="F246" s="261"/>
      <c r="G246" s="25"/>
      <c r="H246" s="389"/>
      <c r="I246" s="20"/>
      <c r="J246" s="285"/>
      <c r="K246" s="20"/>
      <c r="L246" s="285"/>
      <c r="M246" s="20"/>
      <c r="N246" s="285"/>
      <c r="O246" s="384"/>
      <c r="P246" s="20"/>
      <c r="Q246" s="20"/>
      <c r="R246" s="360"/>
      <c r="S246" s="361"/>
      <c r="T246" s="361"/>
      <c r="U246" s="361"/>
      <c r="V246" s="327"/>
      <c r="W246" s="317"/>
      <c r="X246" s="290"/>
      <c r="Y246" s="21"/>
      <c r="Z246" s="290"/>
      <c r="AA246" s="21"/>
      <c r="AB246" s="290"/>
      <c r="AC246" s="381"/>
      <c r="AD246" s="21"/>
      <c r="AE246" s="21"/>
      <c r="AF246" s="360"/>
      <c r="AG246" s="361"/>
      <c r="AH246" s="361"/>
      <c r="AI246" s="361"/>
      <c r="AJ246" s="329"/>
      <c r="AK246" s="321"/>
      <c r="AL246" s="303"/>
      <c r="AM246" s="22"/>
      <c r="AN246" s="303"/>
      <c r="AO246" s="22"/>
      <c r="AP246" s="303"/>
      <c r="AQ246" s="378"/>
      <c r="AR246" s="367"/>
      <c r="AS246" s="22"/>
      <c r="AT246" s="360"/>
      <c r="AU246" s="361"/>
      <c r="AV246" s="361"/>
      <c r="AW246" s="361"/>
      <c r="AX246" s="331"/>
      <c r="AY246" s="323"/>
      <c r="AZ246" s="308"/>
      <c r="BA246" s="23"/>
      <c r="BB246" s="308"/>
      <c r="BC246" s="23"/>
      <c r="BD246" s="308"/>
      <c r="BE246" s="374"/>
      <c r="BF246" s="293"/>
      <c r="BG246" s="23"/>
      <c r="BH246" s="360"/>
      <c r="BI246" s="361"/>
      <c r="BJ246" s="361"/>
      <c r="BK246" s="371"/>
      <c r="BL246" s="336"/>
    </row>
    <row r="247" spans="1:64" s="24" customFormat="1" x14ac:dyDescent="0.25">
      <c r="A247" s="26"/>
      <c r="B247" s="243"/>
      <c r="C247" s="243"/>
      <c r="D247" s="228"/>
      <c r="E247" s="228"/>
      <c r="F247" s="261"/>
      <c r="G247" s="25"/>
      <c r="H247" s="389"/>
      <c r="I247" s="20"/>
      <c r="J247" s="285"/>
      <c r="K247" s="20"/>
      <c r="L247" s="285"/>
      <c r="M247" s="20"/>
      <c r="N247" s="285"/>
      <c r="O247" s="384"/>
      <c r="P247" s="20"/>
      <c r="Q247" s="20"/>
      <c r="R247" s="360"/>
      <c r="S247" s="361"/>
      <c r="T247" s="361"/>
      <c r="U247" s="361"/>
      <c r="V247" s="327"/>
      <c r="W247" s="317"/>
      <c r="X247" s="290"/>
      <c r="Y247" s="21"/>
      <c r="Z247" s="290"/>
      <c r="AA247" s="21"/>
      <c r="AB247" s="290"/>
      <c r="AC247" s="381"/>
      <c r="AD247" s="21"/>
      <c r="AE247" s="21"/>
      <c r="AF247" s="360"/>
      <c r="AG247" s="361"/>
      <c r="AH247" s="361"/>
      <c r="AI247" s="361"/>
      <c r="AJ247" s="329"/>
      <c r="AK247" s="321"/>
      <c r="AL247" s="303"/>
      <c r="AM247" s="22"/>
      <c r="AN247" s="303"/>
      <c r="AO247" s="22"/>
      <c r="AP247" s="303"/>
      <c r="AQ247" s="378"/>
      <c r="AR247" s="367"/>
      <c r="AS247" s="22"/>
      <c r="AT247" s="360"/>
      <c r="AU247" s="361"/>
      <c r="AV247" s="361"/>
      <c r="AW247" s="361"/>
      <c r="AX247" s="331"/>
      <c r="AY247" s="323"/>
      <c r="AZ247" s="308"/>
      <c r="BA247" s="23"/>
      <c r="BB247" s="308"/>
      <c r="BC247" s="23"/>
      <c r="BD247" s="308"/>
      <c r="BE247" s="374"/>
      <c r="BF247" s="293"/>
      <c r="BG247" s="23"/>
      <c r="BH247" s="360"/>
      <c r="BI247" s="361"/>
      <c r="BJ247" s="361"/>
      <c r="BK247" s="371"/>
      <c r="BL247" s="336"/>
    </row>
    <row r="248" spans="1:64" s="24" customFormat="1" x14ac:dyDescent="0.25">
      <c r="A248" s="26"/>
      <c r="B248" s="243"/>
      <c r="C248" s="243"/>
      <c r="D248" s="228"/>
      <c r="E248" s="228"/>
      <c r="F248" s="261"/>
      <c r="G248" s="25"/>
      <c r="H248" s="389"/>
      <c r="I248" s="20"/>
      <c r="J248" s="285"/>
      <c r="K248" s="20"/>
      <c r="L248" s="285"/>
      <c r="M248" s="20"/>
      <c r="N248" s="285"/>
      <c r="O248" s="384"/>
      <c r="P248" s="20"/>
      <c r="Q248" s="20"/>
      <c r="R248" s="360"/>
      <c r="S248" s="361"/>
      <c r="T248" s="361"/>
      <c r="U248" s="361"/>
      <c r="V248" s="327"/>
      <c r="W248" s="317"/>
      <c r="X248" s="290"/>
      <c r="Y248" s="21"/>
      <c r="Z248" s="290"/>
      <c r="AA248" s="21"/>
      <c r="AB248" s="290"/>
      <c r="AC248" s="381"/>
      <c r="AD248" s="21"/>
      <c r="AE248" s="21"/>
      <c r="AF248" s="360"/>
      <c r="AG248" s="361"/>
      <c r="AH248" s="361"/>
      <c r="AI248" s="361"/>
      <c r="AJ248" s="329"/>
      <c r="AK248" s="321"/>
      <c r="AL248" s="303"/>
      <c r="AM248" s="22"/>
      <c r="AN248" s="303"/>
      <c r="AO248" s="22"/>
      <c r="AP248" s="303"/>
      <c r="AQ248" s="378"/>
      <c r="AR248" s="367"/>
      <c r="AS248" s="22"/>
      <c r="AT248" s="360"/>
      <c r="AU248" s="361"/>
      <c r="AV248" s="361"/>
      <c r="AW248" s="361"/>
      <c r="AX248" s="331"/>
      <c r="AY248" s="323"/>
      <c r="AZ248" s="308"/>
      <c r="BA248" s="23"/>
      <c r="BB248" s="308"/>
      <c r="BC248" s="23"/>
      <c r="BD248" s="308"/>
      <c r="BE248" s="374"/>
      <c r="BF248" s="293"/>
      <c r="BG248" s="23"/>
      <c r="BH248" s="360"/>
      <c r="BI248" s="361"/>
      <c r="BJ248" s="361"/>
      <c r="BK248" s="371"/>
      <c r="BL248" s="336"/>
    </row>
    <row r="249" spans="1:64" s="24" customFormat="1" x14ac:dyDescent="0.25">
      <c r="A249" s="26"/>
      <c r="B249" s="243"/>
      <c r="C249" s="243"/>
      <c r="D249" s="228"/>
      <c r="E249" s="228"/>
      <c r="F249" s="261"/>
      <c r="G249" s="25"/>
      <c r="H249" s="389"/>
      <c r="I249" s="20"/>
      <c r="J249" s="285"/>
      <c r="K249" s="20"/>
      <c r="L249" s="285"/>
      <c r="M249" s="20"/>
      <c r="N249" s="285"/>
      <c r="O249" s="384"/>
      <c r="P249" s="20"/>
      <c r="Q249" s="20"/>
      <c r="R249" s="360"/>
      <c r="S249" s="361"/>
      <c r="T249" s="361"/>
      <c r="U249" s="361"/>
      <c r="V249" s="327"/>
      <c r="W249" s="317"/>
      <c r="X249" s="290"/>
      <c r="Y249" s="21"/>
      <c r="Z249" s="290"/>
      <c r="AA249" s="21"/>
      <c r="AB249" s="290"/>
      <c r="AC249" s="381"/>
      <c r="AD249" s="21"/>
      <c r="AE249" s="21"/>
      <c r="AF249" s="360"/>
      <c r="AG249" s="361"/>
      <c r="AH249" s="361"/>
      <c r="AI249" s="361"/>
      <c r="AJ249" s="329"/>
      <c r="AK249" s="321"/>
      <c r="AL249" s="303"/>
      <c r="AM249" s="22"/>
      <c r="AN249" s="303"/>
      <c r="AO249" s="22"/>
      <c r="AP249" s="303"/>
      <c r="AQ249" s="378"/>
      <c r="AR249" s="367"/>
      <c r="AS249" s="22"/>
      <c r="AT249" s="360"/>
      <c r="AU249" s="361"/>
      <c r="AV249" s="361"/>
      <c r="AW249" s="361"/>
      <c r="AX249" s="331"/>
      <c r="AY249" s="323"/>
      <c r="AZ249" s="308"/>
      <c r="BA249" s="23"/>
      <c r="BB249" s="308"/>
      <c r="BC249" s="23"/>
      <c r="BD249" s="308"/>
      <c r="BE249" s="374"/>
      <c r="BF249" s="293"/>
      <c r="BG249" s="23"/>
      <c r="BH249" s="360"/>
      <c r="BI249" s="361"/>
      <c r="BJ249" s="361"/>
      <c r="BK249" s="371"/>
      <c r="BL249" s="336"/>
    </row>
    <row r="250" spans="1:64" s="24" customFormat="1" x14ac:dyDescent="0.25">
      <c r="A250" s="26"/>
      <c r="B250" s="243"/>
      <c r="C250" s="243"/>
      <c r="D250" s="228"/>
      <c r="E250" s="228"/>
      <c r="F250" s="261"/>
      <c r="G250" s="25"/>
      <c r="H250" s="389"/>
      <c r="I250" s="20"/>
      <c r="J250" s="285"/>
      <c r="K250" s="20"/>
      <c r="L250" s="285"/>
      <c r="M250" s="20"/>
      <c r="N250" s="285"/>
      <c r="O250" s="384"/>
      <c r="P250" s="20"/>
      <c r="Q250" s="20"/>
      <c r="R250" s="360"/>
      <c r="S250" s="361"/>
      <c r="T250" s="361"/>
      <c r="U250" s="361"/>
      <c r="V250" s="327"/>
      <c r="W250" s="317"/>
      <c r="X250" s="290"/>
      <c r="Y250" s="21"/>
      <c r="Z250" s="290"/>
      <c r="AA250" s="21"/>
      <c r="AB250" s="290"/>
      <c r="AC250" s="381"/>
      <c r="AD250" s="21"/>
      <c r="AE250" s="21"/>
      <c r="AF250" s="360"/>
      <c r="AG250" s="361"/>
      <c r="AH250" s="361"/>
      <c r="AI250" s="361"/>
      <c r="AJ250" s="329"/>
      <c r="AK250" s="321"/>
      <c r="AL250" s="303"/>
      <c r="AM250" s="22"/>
      <c r="AN250" s="303"/>
      <c r="AO250" s="22"/>
      <c r="AP250" s="303"/>
      <c r="AQ250" s="378"/>
      <c r="AR250" s="367"/>
      <c r="AS250" s="22"/>
      <c r="AT250" s="360"/>
      <c r="AU250" s="361"/>
      <c r="AV250" s="361"/>
      <c r="AW250" s="361"/>
      <c r="AX250" s="331"/>
      <c r="AY250" s="323"/>
      <c r="AZ250" s="308"/>
      <c r="BA250" s="23"/>
      <c r="BB250" s="308"/>
      <c r="BC250" s="23"/>
      <c r="BD250" s="308"/>
      <c r="BE250" s="374"/>
      <c r="BF250" s="293"/>
      <c r="BG250" s="23"/>
      <c r="BH250" s="360"/>
      <c r="BI250" s="361"/>
      <c r="BJ250" s="361"/>
      <c r="BK250" s="371"/>
      <c r="BL250" s="336"/>
    </row>
    <row r="251" spans="1:64" s="24" customFormat="1" x14ac:dyDescent="0.25">
      <c r="A251" s="26"/>
      <c r="B251" s="243"/>
      <c r="C251" s="243"/>
      <c r="D251" s="228"/>
      <c r="E251" s="228"/>
      <c r="F251" s="261"/>
      <c r="G251" s="25"/>
      <c r="H251" s="389"/>
      <c r="I251" s="20"/>
      <c r="J251" s="285"/>
      <c r="K251" s="20"/>
      <c r="L251" s="285"/>
      <c r="M251" s="20"/>
      <c r="N251" s="285"/>
      <c r="O251" s="384"/>
      <c r="P251" s="20"/>
      <c r="Q251" s="20"/>
      <c r="R251" s="360"/>
      <c r="S251" s="361"/>
      <c r="T251" s="361"/>
      <c r="U251" s="361"/>
      <c r="V251" s="327"/>
      <c r="W251" s="317"/>
      <c r="X251" s="290"/>
      <c r="Y251" s="21"/>
      <c r="Z251" s="290"/>
      <c r="AA251" s="21"/>
      <c r="AB251" s="290"/>
      <c r="AC251" s="381"/>
      <c r="AD251" s="21"/>
      <c r="AE251" s="21"/>
      <c r="AF251" s="360"/>
      <c r="AG251" s="361"/>
      <c r="AH251" s="361"/>
      <c r="AI251" s="361"/>
      <c r="AJ251" s="329"/>
      <c r="AK251" s="321"/>
      <c r="AL251" s="303"/>
      <c r="AM251" s="22"/>
      <c r="AN251" s="303"/>
      <c r="AO251" s="22"/>
      <c r="AP251" s="303"/>
      <c r="AQ251" s="378"/>
      <c r="AR251" s="367"/>
      <c r="AS251" s="22"/>
      <c r="AT251" s="360"/>
      <c r="AU251" s="361"/>
      <c r="AV251" s="361"/>
      <c r="AW251" s="361"/>
      <c r="AX251" s="331"/>
      <c r="AY251" s="323"/>
      <c r="AZ251" s="308"/>
      <c r="BA251" s="23"/>
      <c r="BB251" s="308"/>
      <c r="BC251" s="23"/>
      <c r="BD251" s="308"/>
      <c r="BE251" s="374"/>
      <c r="BF251" s="293"/>
      <c r="BG251" s="23"/>
      <c r="BH251" s="360"/>
      <c r="BI251" s="361"/>
      <c r="BJ251" s="361"/>
      <c r="BK251" s="371"/>
      <c r="BL251" s="336"/>
    </row>
    <row r="252" spans="1:64" s="24" customFormat="1" x14ac:dyDescent="0.25">
      <c r="A252" s="26"/>
      <c r="B252" s="243"/>
      <c r="C252" s="243"/>
      <c r="D252" s="228"/>
      <c r="E252" s="228"/>
      <c r="F252" s="261"/>
      <c r="G252" s="25"/>
      <c r="H252" s="389"/>
      <c r="I252" s="20"/>
      <c r="J252" s="285"/>
      <c r="K252" s="20"/>
      <c r="L252" s="285"/>
      <c r="M252" s="20"/>
      <c r="N252" s="285"/>
      <c r="O252" s="384"/>
      <c r="P252" s="20"/>
      <c r="Q252" s="20"/>
      <c r="R252" s="360"/>
      <c r="S252" s="361"/>
      <c r="T252" s="361"/>
      <c r="U252" s="361"/>
      <c r="V252" s="327"/>
      <c r="W252" s="317"/>
      <c r="X252" s="290"/>
      <c r="Y252" s="21"/>
      <c r="Z252" s="290"/>
      <c r="AA252" s="21"/>
      <c r="AB252" s="290"/>
      <c r="AC252" s="381"/>
      <c r="AD252" s="21"/>
      <c r="AE252" s="21"/>
      <c r="AF252" s="360"/>
      <c r="AG252" s="361"/>
      <c r="AH252" s="361"/>
      <c r="AI252" s="361"/>
      <c r="AJ252" s="329"/>
      <c r="AK252" s="321"/>
      <c r="AL252" s="303"/>
      <c r="AM252" s="22"/>
      <c r="AN252" s="303"/>
      <c r="AO252" s="22"/>
      <c r="AP252" s="303"/>
      <c r="AQ252" s="378"/>
      <c r="AR252" s="367"/>
      <c r="AS252" s="22"/>
      <c r="AT252" s="360"/>
      <c r="AU252" s="361"/>
      <c r="AV252" s="361"/>
      <c r="AW252" s="361"/>
      <c r="AX252" s="331"/>
      <c r="AY252" s="323"/>
      <c r="AZ252" s="308"/>
      <c r="BA252" s="23"/>
      <c r="BB252" s="308"/>
      <c r="BC252" s="23"/>
      <c r="BD252" s="308"/>
      <c r="BE252" s="374"/>
      <c r="BF252" s="293"/>
      <c r="BG252" s="23"/>
      <c r="BH252" s="360"/>
      <c r="BI252" s="361"/>
      <c r="BJ252" s="361"/>
      <c r="BK252" s="371"/>
      <c r="BL252" s="336"/>
    </row>
    <row r="253" spans="1:64" s="24" customFormat="1" x14ac:dyDescent="0.25">
      <c r="A253" s="26"/>
      <c r="B253" s="243"/>
      <c r="C253" s="243"/>
      <c r="D253" s="228"/>
      <c r="E253" s="228"/>
      <c r="F253" s="261"/>
      <c r="G253" s="25"/>
      <c r="H253" s="389"/>
      <c r="I253" s="20"/>
      <c r="J253" s="285"/>
      <c r="K253" s="20"/>
      <c r="L253" s="285"/>
      <c r="M253" s="20"/>
      <c r="N253" s="285"/>
      <c r="O253" s="384"/>
      <c r="P253" s="20"/>
      <c r="Q253" s="20"/>
      <c r="R253" s="360"/>
      <c r="S253" s="361"/>
      <c r="T253" s="361"/>
      <c r="U253" s="361"/>
      <c r="V253" s="327"/>
      <c r="W253" s="317"/>
      <c r="X253" s="290"/>
      <c r="Y253" s="21"/>
      <c r="Z253" s="290"/>
      <c r="AA253" s="21"/>
      <c r="AB253" s="290"/>
      <c r="AC253" s="381"/>
      <c r="AD253" s="21"/>
      <c r="AE253" s="21"/>
      <c r="AF253" s="360"/>
      <c r="AG253" s="361"/>
      <c r="AH253" s="361"/>
      <c r="AI253" s="361"/>
      <c r="AJ253" s="329"/>
      <c r="AK253" s="321"/>
      <c r="AL253" s="303"/>
      <c r="AM253" s="22"/>
      <c r="AN253" s="303"/>
      <c r="AO253" s="22"/>
      <c r="AP253" s="303"/>
      <c r="AQ253" s="378"/>
      <c r="AR253" s="367"/>
      <c r="AS253" s="22"/>
      <c r="AT253" s="360"/>
      <c r="AU253" s="361"/>
      <c r="AV253" s="361"/>
      <c r="AW253" s="361"/>
      <c r="AX253" s="331"/>
      <c r="AY253" s="323"/>
      <c r="AZ253" s="308"/>
      <c r="BA253" s="23"/>
      <c r="BB253" s="308"/>
      <c r="BC253" s="23"/>
      <c r="BD253" s="308"/>
      <c r="BE253" s="374"/>
      <c r="BF253" s="293"/>
      <c r="BG253" s="23"/>
      <c r="BH253" s="360"/>
      <c r="BI253" s="361"/>
      <c r="BJ253" s="361"/>
      <c r="BK253" s="371"/>
      <c r="BL253" s="336"/>
    </row>
    <row r="254" spans="1:64" s="24" customFormat="1" x14ac:dyDescent="0.25">
      <c r="A254" s="26"/>
      <c r="B254" s="243"/>
      <c r="C254" s="243"/>
      <c r="D254" s="228"/>
      <c r="E254" s="228"/>
      <c r="F254" s="261"/>
      <c r="G254" s="25"/>
      <c r="H254" s="389"/>
      <c r="I254" s="20"/>
      <c r="J254" s="285"/>
      <c r="K254" s="20"/>
      <c r="L254" s="285"/>
      <c r="M254" s="20"/>
      <c r="N254" s="285"/>
      <c r="O254" s="384"/>
      <c r="P254" s="20"/>
      <c r="Q254" s="20"/>
      <c r="R254" s="360"/>
      <c r="S254" s="361"/>
      <c r="T254" s="361"/>
      <c r="U254" s="361"/>
      <c r="V254" s="327"/>
      <c r="W254" s="317"/>
      <c r="X254" s="290"/>
      <c r="Y254" s="21"/>
      <c r="Z254" s="290"/>
      <c r="AA254" s="21"/>
      <c r="AB254" s="290"/>
      <c r="AC254" s="381"/>
      <c r="AD254" s="21"/>
      <c r="AE254" s="21"/>
      <c r="AF254" s="360"/>
      <c r="AG254" s="361"/>
      <c r="AH254" s="361"/>
      <c r="AI254" s="361"/>
      <c r="AJ254" s="329"/>
      <c r="AK254" s="321"/>
      <c r="AL254" s="303"/>
      <c r="AM254" s="22"/>
      <c r="AN254" s="303"/>
      <c r="AO254" s="22"/>
      <c r="AP254" s="303"/>
      <c r="AQ254" s="378"/>
      <c r="AR254" s="367"/>
      <c r="AS254" s="22"/>
      <c r="AT254" s="360"/>
      <c r="AU254" s="361"/>
      <c r="AV254" s="361"/>
      <c r="AW254" s="361"/>
      <c r="AX254" s="331"/>
      <c r="AY254" s="323"/>
      <c r="AZ254" s="308"/>
      <c r="BA254" s="23"/>
      <c r="BB254" s="308"/>
      <c r="BC254" s="23"/>
      <c r="BD254" s="308"/>
      <c r="BE254" s="374"/>
      <c r="BF254" s="293"/>
      <c r="BG254" s="23"/>
      <c r="BH254" s="360"/>
      <c r="BI254" s="361"/>
      <c r="BJ254" s="361"/>
      <c r="BK254" s="371"/>
      <c r="BL254" s="336"/>
    </row>
    <row r="255" spans="1:64" s="24" customFormat="1" x14ac:dyDescent="0.25">
      <c r="A255" s="26"/>
      <c r="B255" s="243"/>
      <c r="C255" s="243"/>
      <c r="D255" s="228"/>
      <c r="E255" s="228"/>
      <c r="F255" s="261"/>
      <c r="G255" s="25"/>
      <c r="H255" s="389"/>
      <c r="I255" s="20"/>
      <c r="J255" s="285"/>
      <c r="K255" s="20"/>
      <c r="L255" s="285"/>
      <c r="M255" s="20"/>
      <c r="N255" s="285"/>
      <c r="O255" s="384"/>
      <c r="P255" s="20"/>
      <c r="Q255" s="20"/>
      <c r="R255" s="360"/>
      <c r="S255" s="361"/>
      <c r="T255" s="361"/>
      <c r="U255" s="361"/>
      <c r="V255" s="327"/>
      <c r="W255" s="317"/>
      <c r="X255" s="290"/>
      <c r="Y255" s="21"/>
      <c r="Z255" s="290"/>
      <c r="AA255" s="21"/>
      <c r="AB255" s="290"/>
      <c r="AC255" s="381"/>
      <c r="AD255" s="21"/>
      <c r="AE255" s="21"/>
      <c r="AF255" s="360"/>
      <c r="AG255" s="361"/>
      <c r="AH255" s="361"/>
      <c r="AI255" s="361"/>
      <c r="AJ255" s="329"/>
      <c r="AK255" s="321"/>
      <c r="AL255" s="303"/>
      <c r="AM255" s="22"/>
      <c r="AN255" s="303"/>
      <c r="AO255" s="22"/>
      <c r="AP255" s="303"/>
      <c r="AQ255" s="378"/>
      <c r="AR255" s="367"/>
      <c r="AS255" s="22"/>
      <c r="AT255" s="360"/>
      <c r="AU255" s="361"/>
      <c r="AV255" s="361"/>
      <c r="AW255" s="361"/>
      <c r="AX255" s="331"/>
      <c r="AY255" s="323"/>
      <c r="AZ255" s="308"/>
      <c r="BA255" s="23"/>
      <c r="BB255" s="308"/>
      <c r="BC255" s="23"/>
      <c r="BD255" s="308"/>
      <c r="BE255" s="374"/>
      <c r="BF255" s="293"/>
      <c r="BG255" s="23"/>
      <c r="BH255" s="360"/>
      <c r="BI255" s="361"/>
      <c r="BJ255" s="361"/>
      <c r="BK255" s="371"/>
      <c r="BL255" s="336"/>
    </row>
    <row r="256" spans="1:64" s="24" customFormat="1" x14ac:dyDescent="0.25">
      <c r="A256" s="26"/>
      <c r="B256" s="243"/>
      <c r="C256" s="243"/>
      <c r="D256" s="228"/>
      <c r="E256" s="228"/>
      <c r="F256" s="261"/>
      <c r="G256" s="25"/>
      <c r="H256" s="389"/>
      <c r="I256" s="20"/>
      <c r="J256" s="285"/>
      <c r="K256" s="20"/>
      <c r="L256" s="285"/>
      <c r="M256" s="20"/>
      <c r="N256" s="285"/>
      <c r="O256" s="384"/>
      <c r="P256" s="20"/>
      <c r="Q256" s="20"/>
      <c r="R256" s="360"/>
      <c r="S256" s="361"/>
      <c r="T256" s="361"/>
      <c r="U256" s="361"/>
      <c r="V256" s="327"/>
      <c r="W256" s="317"/>
      <c r="X256" s="290"/>
      <c r="Y256" s="21"/>
      <c r="Z256" s="290"/>
      <c r="AA256" s="21"/>
      <c r="AB256" s="290"/>
      <c r="AC256" s="381"/>
      <c r="AD256" s="21"/>
      <c r="AE256" s="21"/>
      <c r="AF256" s="360"/>
      <c r="AG256" s="361"/>
      <c r="AH256" s="361"/>
      <c r="AI256" s="361"/>
      <c r="AJ256" s="329"/>
      <c r="AK256" s="321"/>
      <c r="AL256" s="303"/>
      <c r="AM256" s="22"/>
      <c r="AN256" s="303"/>
      <c r="AO256" s="22"/>
      <c r="AP256" s="303"/>
      <c r="AQ256" s="378"/>
      <c r="AR256" s="367"/>
      <c r="AS256" s="22"/>
      <c r="AT256" s="360"/>
      <c r="AU256" s="361"/>
      <c r="AV256" s="361"/>
      <c r="AW256" s="361"/>
      <c r="AX256" s="331"/>
      <c r="AY256" s="323"/>
      <c r="AZ256" s="308"/>
      <c r="BA256" s="23"/>
      <c r="BB256" s="308"/>
      <c r="BC256" s="23"/>
      <c r="BD256" s="308"/>
      <c r="BE256" s="374"/>
      <c r="BF256" s="293"/>
      <c r="BG256" s="23"/>
      <c r="BH256" s="360"/>
      <c r="BI256" s="361"/>
      <c r="BJ256" s="361"/>
      <c r="BK256" s="371"/>
      <c r="BL256" s="336"/>
    </row>
    <row r="257" spans="1:64" s="24" customFormat="1" x14ac:dyDescent="0.25">
      <c r="A257" s="26"/>
      <c r="B257" s="243"/>
      <c r="C257" s="243"/>
      <c r="D257" s="228"/>
      <c r="E257" s="228"/>
      <c r="F257" s="261"/>
      <c r="G257" s="25"/>
      <c r="H257" s="389"/>
      <c r="I257" s="20"/>
      <c r="J257" s="285"/>
      <c r="K257" s="20"/>
      <c r="L257" s="285"/>
      <c r="M257" s="20"/>
      <c r="N257" s="285"/>
      <c r="O257" s="384"/>
      <c r="P257" s="20"/>
      <c r="Q257" s="20"/>
      <c r="R257" s="360"/>
      <c r="S257" s="361"/>
      <c r="T257" s="361"/>
      <c r="U257" s="361"/>
      <c r="V257" s="327"/>
      <c r="W257" s="317"/>
      <c r="X257" s="290"/>
      <c r="Y257" s="21"/>
      <c r="Z257" s="290"/>
      <c r="AA257" s="21"/>
      <c r="AB257" s="290"/>
      <c r="AC257" s="381"/>
      <c r="AD257" s="21"/>
      <c r="AE257" s="21"/>
      <c r="AF257" s="360"/>
      <c r="AG257" s="361"/>
      <c r="AH257" s="361"/>
      <c r="AI257" s="361"/>
      <c r="AJ257" s="329"/>
      <c r="AK257" s="321"/>
      <c r="AL257" s="303"/>
      <c r="AM257" s="22"/>
      <c r="AN257" s="303"/>
      <c r="AO257" s="22"/>
      <c r="AP257" s="303"/>
      <c r="AQ257" s="378"/>
      <c r="AR257" s="367"/>
      <c r="AS257" s="22"/>
      <c r="AT257" s="360"/>
      <c r="AU257" s="361"/>
      <c r="AV257" s="361"/>
      <c r="AW257" s="361"/>
      <c r="AX257" s="331"/>
      <c r="AY257" s="323"/>
      <c r="AZ257" s="308"/>
      <c r="BA257" s="23"/>
      <c r="BB257" s="308"/>
      <c r="BC257" s="23"/>
      <c r="BD257" s="308"/>
      <c r="BE257" s="374"/>
      <c r="BF257" s="293"/>
      <c r="BG257" s="23"/>
      <c r="BH257" s="360"/>
      <c r="BI257" s="361"/>
      <c r="BJ257" s="361"/>
      <c r="BK257" s="371"/>
      <c r="BL257" s="336"/>
    </row>
    <row r="258" spans="1:64" s="24" customFormat="1" x14ac:dyDescent="0.25">
      <c r="A258" s="26"/>
      <c r="B258" s="243"/>
      <c r="C258" s="243"/>
      <c r="D258" s="228"/>
      <c r="E258" s="228"/>
      <c r="F258" s="261"/>
      <c r="G258" s="25"/>
      <c r="H258" s="389"/>
      <c r="I258" s="20"/>
      <c r="J258" s="285"/>
      <c r="K258" s="20"/>
      <c r="L258" s="285"/>
      <c r="M258" s="20"/>
      <c r="N258" s="285"/>
      <c r="O258" s="384"/>
      <c r="P258" s="20"/>
      <c r="Q258" s="20"/>
      <c r="R258" s="360"/>
      <c r="S258" s="361"/>
      <c r="T258" s="361"/>
      <c r="U258" s="361"/>
      <c r="V258" s="327"/>
      <c r="W258" s="317"/>
      <c r="X258" s="290"/>
      <c r="Y258" s="21"/>
      <c r="Z258" s="290"/>
      <c r="AA258" s="21"/>
      <c r="AB258" s="290"/>
      <c r="AC258" s="381"/>
      <c r="AD258" s="21"/>
      <c r="AE258" s="21"/>
      <c r="AF258" s="360"/>
      <c r="AG258" s="361"/>
      <c r="AH258" s="361"/>
      <c r="AI258" s="361"/>
      <c r="AJ258" s="329"/>
      <c r="AK258" s="321"/>
      <c r="AL258" s="303"/>
      <c r="AM258" s="22"/>
      <c r="AN258" s="303"/>
      <c r="AO258" s="22"/>
      <c r="AP258" s="303"/>
      <c r="AQ258" s="378"/>
      <c r="AR258" s="367"/>
      <c r="AS258" s="22"/>
      <c r="AT258" s="360"/>
      <c r="AU258" s="361"/>
      <c r="AV258" s="361"/>
      <c r="AW258" s="361"/>
      <c r="AX258" s="331"/>
      <c r="AY258" s="323"/>
      <c r="AZ258" s="308"/>
      <c r="BA258" s="23"/>
      <c r="BB258" s="308"/>
      <c r="BC258" s="23"/>
      <c r="BD258" s="308"/>
      <c r="BE258" s="374"/>
      <c r="BF258" s="293"/>
      <c r="BG258" s="23"/>
      <c r="BH258" s="360"/>
      <c r="BI258" s="361"/>
      <c r="BJ258" s="361"/>
      <c r="BK258" s="371"/>
      <c r="BL258" s="336"/>
    </row>
    <row r="259" spans="1:64" s="24" customFormat="1" x14ac:dyDescent="0.25">
      <c r="A259" s="26"/>
      <c r="B259" s="243"/>
      <c r="C259" s="243"/>
      <c r="D259" s="228"/>
      <c r="E259" s="228"/>
      <c r="F259" s="261"/>
      <c r="G259" s="25"/>
      <c r="H259" s="389"/>
      <c r="I259" s="20"/>
      <c r="J259" s="285"/>
      <c r="K259" s="20"/>
      <c r="L259" s="285"/>
      <c r="M259" s="20"/>
      <c r="N259" s="285"/>
      <c r="O259" s="384"/>
      <c r="P259" s="20"/>
      <c r="Q259" s="20"/>
      <c r="R259" s="360"/>
      <c r="S259" s="361"/>
      <c r="T259" s="361"/>
      <c r="U259" s="361"/>
      <c r="V259" s="327"/>
      <c r="W259" s="317"/>
      <c r="X259" s="290"/>
      <c r="Y259" s="21"/>
      <c r="Z259" s="290"/>
      <c r="AA259" s="21"/>
      <c r="AB259" s="290"/>
      <c r="AC259" s="381"/>
      <c r="AD259" s="21"/>
      <c r="AE259" s="21"/>
      <c r="AF259" s="360"/>
      <c r="AG259" s="361"/>
      <c r="AH259" s="361"/>
      <c r="AI259" s="361"/>
      <c r="AJ259" s="329"/>
      <c r="AK259" s="321"/>
      <c r="AL259" s="303"/>
      <c r="AM259" s="22"/>
      <c r="AN259" s="303"/>
      <c r="AO259" s="22"/>
      <c r="AP259" s="303"/>
      <c r="AQ259" s="378"/>
      <c r="AR259" s="367"/>
      <c r="AS259" s="22"/>
      <c r="AT259" s="360"/>
      <c r="AU259" s="361"/>
      <c r="AV259" s="361"/>
      <c r="AW259" s="361"/>
      <c r="AX259" s="331"/>
      <c r="AY259" s="323"/>
      <c r="AZ259" s="308"/>
      <c r="BA259" s="23"/>
      <c r="BB259" s="308"/>
      <c r="BC259" s="23"/>
      <c r="BD259" s="308"/>
      <c r="BE259" s="374"/>
      <c r="BF259" s="293"/>
      <c r="BG259" s="23"/>
      <c r="BH259" s="360"/>
      <c r="BI259" s="361"/>
      <c r="BJ259" s="361"/>
      <c r="BK259" s="371"/>
      <c r="BL259" s="336"/>
    </row>
    <row r="260" spans="1:64" s="24" customFormat="1" x14ac:dyDescent="0.25">
      <c r="A260" s="26"/>
      <c r="B260" s="243"/>
      <c r="C260" s="243"/>
      <c r="D260" s="228"/>
      <c r="E260" s="228"/>
      <c r="F260" s="261"/>
      <c r="G260" s="25"/>
      <c r="H260" s="389"/>
      <c r="I260" s="20"/>
      <c r="J260" s="285"/>
      <c r="K260" s="20"/>
      <c r="L260" s="285"/>
      <c r="M260" s="20"/>
      <c r="N260" s="285"/>
      <c r="O260" s="384"/>
      <c r="P260" s="20"/>
      <c r="Q260" s="20"/>
      <c r="R260" s="360"/>
      <c r="S260" s="361"/>
      <c r="T260" s="361"/>
      <c r="U260" s="361"/>
      <c r="V260" s="327"/>
      <c r="W260" s="317"/>
      <c r="X260" s="290"/>
      <c r="Y260" s="21"/>
      <c r="Z260" s="290"/>
      <c r="AA260" s="21"/>
      <c r="AB260" s="290"/>
      <c r="AC260" s="381"/>
      <c r="AD260" s="21"/>
      <c r="AE260" s="21"/>
      <c r="AF260" s="360"/>
      <c r="AG260" s="361"/>
      <c r="AH260" s="361"/>
      <c r="AI260" s="361"/>
      <c r="AJ260" s="329"/>
      <c r="AK260" s="321"/>
      <c r="AL260" s="303"/>
      <c r="AM260" s="22"/>
      <c r="AN260" s="303"/>
      <c r="AO260" s="22"/>
      <c r="AP260" s="303"/>
      <c r="AQ260" s="378"/>
      <c r="AR260" s="367"/>
      <c r="AS260" s="22"/>
      <c r="AT260" s="360"/>
      <c r="AU260" s="361"/>
      <c r="AV260" s="361"/>
      <c r="AW260" s="361"/>
      <c r="AX260" s="331"/>
      <c r="AY260" s="323"/>
      <c r="AZ260" s="308"/>
      <c r="BA260" s="23"/>
      <c r="BB260" s="308"/>
      <c r="BC260" s="23"/>
      <c r="BD260" s="308"/>
      <c r="BE260" s="374"/>
      <c r="BF260" s="293"/>
      <c r="BG260" s="23"/>
      <c r="BH260" s="360"/>
      <c r="BI260" s="361"/>
      <c r="BJ260" s="361"/>
      <c r="BK260" s="371"/>
      <c r="BL260" s="336"/>
    </row>
    <row r="261" spans="1:64" s="24" customFormat="1" x14ac:dyDescent="0.25">
      <c r="A261" s="26"/>
      <c r="B261" s="243"/>
      <c r="C261" s="243"/>
      <c r="D261" s="228"/>
      <c r="E261" s="228"/>
      <c r="F261" s="261"/>
      <c r="G261" s="25"/>
      <c r="H261" s="389"/>
      <c r="I261" s="20"/>
      <c r="J261" s="285"/>
      <c r="K261" s="20"/>
      <c r="L261" s="285"/>
      <c r="M261" s="20"/>
      <c r="N261" s="285"/>
      <c r="O261" s="384"/>
      <c r="P261" s="20"/>
      <c r="Q261" s="20"/>
      <c r="R261" s="360"/>
      <c r="S261" s="361"/>
      <c r="T261" s="361"/>
      <c r="U261" s="361"/>
      <c r="V261" s="327"/>
      <c r="W261" s="317"/>
      <c r="X261" s="290"/>
      <c r="Y261" s="21"/>
      <c r="Z261" s="290"/>
      <c r="AA261" s="21"/>
      <c r="AB261" s="290"/>
      <c r="AC261" s="381"/>
      <c r="AD261" s="21"/>
      <c r="AE261" s="21"/>
      <c r="AF261" s="360"/>
      <c r="AG261" s="361"/>
      <c r="AH261" s="361"/>
      <c r="AI261" s="361"/>
      <c r="AJ261" s="329"/>
      <c r="AK261" s="321"/>
      <c r="AL261" s="303"/>
      <c r="AM261" s="22"/>
      <c r="AN261" s="303"/>
      <c r="AO261" s="22"/>
      <c r="AP261" s="303"/>
      <c r="AQ261" s="378"/>
      <c r="AR261" s="367"/>
      <c r="AS261" s="22"/>
      <c r="AT261" s="360"/>
      <c r="AU261" s="361"/>
      <c r="AV261" s="361"/>
      <c r="AW261" s="361"/>
      <c r="AX261" s="331"/>
      <c r="AY261" s="323"/>
      <c r="AZ261" s="308"/>
      <c r="BA261" s="23"/>
      <c r="BB261" s="308"/>
      <c r="BC261" s="23"/>
      <c r="BD261" s="308"/>
      <c r="BE261" s="374"/>
      <c r="BF261" s="293"/>
      <c r="BG261" s="23"/>
      <c r="BH261" s="360"/>
      <c r="BI261" s="361"/>
      <c r="BJ261" s="361"/>
      <c r="BK261" s="371"/>
      <c r="BL261" s="336"/>
    </row>
    <row r="262" spans="1:64" s="24" customFormat="1" x14ac:dyDescent="0.25">
      <c r="A262" s="26"/>
      <c r="B262" s="243"/>
      <c r="C262" s="243"/>
      <c r="D262" s="228"/>
      <c r="E262" s="228"/>
      <c r="F262" s="261"/>
      <c r="G262" s="25"/>
      <c r="H262" s="389"/>
      <c r="I262" s="20"/>
      <c r="J262" s="285"/>
      <c r="K262" s="20"/>
      <c r="L262" s="285"/>
      <c r="M262" s="20"/>
      <c r="N262" s="285"/>
      <c r="O262" s="384"/>
      <c r="P262" s="20"/>
      <c r="Q262" s="20"/>
      <c r="R262" s="360"/>
      <c r="S262" s="361"/>
      <c r="T262" s="361"/>
      <c r="U262" s="361"/>
      <c r="V262" s="327"/>
      <c r="W262" s="317"/>
      <c r="X262" s="290"/>
      <c r="Y262" s="21"/>
      <c r="Z262" s="290"/>
      <c r="AA262" s="21"/>
      <c r="AB262" s="290"/>
      <c r="AC262" s="381"/>
      <c r="AD262" s="21"/>
      <c r="AE262" s="21"/>
      <c r="AF262" s="360"/>
      <c r="AG262" s="361"/>
      <c r="AH262" s="361"/>
      <c r="AI262" s="361"/>
      <c r="AJ262" s="329"/>
      <c r="AK262" s="321"/>
      <c r="AL262" s="303"/>
      <c r="AM262" s="22"/>
      <c r="AN262" s="303"/>
      <c r="AO262" s="22"/>
      <c r="AP262" s="303"/>
      <c r="AQ262" s="378"/>
      <c r="AR262" s="367"/>
      <c r="AS262" s="22"/>
      <c r="AT262" s="360"/>
      <c r="AU262" s="361"/>
      <c r="AV262" s="361"/>
      <c r="AW262" s="361"/>
      <c r="AX262" s="331"/>
      <c r="AY262" s="323"/>
      <c r="AZ262" s="308"/>
      <c r="BA262" s="23"/>
      <c r="BB262" s="308"/>
      <c r="BC262" s="23"/>
      <c r="BD262" s="308"/>
      <c r="BE262" s="374"/>
      <c r="BF262" s="293"/>
      <c r="BG262" s="23"/>
      <c r="BH262" s="360"/>
      <c r="BI262" s="361"/>
      <c r="BJ262" s="361"/>
      <c r="BK262" s="371"/>
      <c r="BL262" s="336"/>
    </row>
    <row r="263" spans="1:64" s="24" customFormat="1" x14ac:dyDescent="0.25">
      <c r="A263" s="26"/>
      <c r="B263" s="243"/>
      <c r="C263" s="243"/>
      <c r="D263" s="228"/>
      <c r="E263" s="228"/>
      <c r="F263" s="261"/>
      <c r="G263" s="25"/>
      <c r="H263" s="389"/>
      <c r="I263" s="20"/>
      <c r="J263" s="285"/>
      <c r="K263" s="20"/>
      <c r="L263" s="285"/>
      <c r="M263" s="20"/>
      <c r="N263" s="285"/>
      <c r="O263" s="384"/>
      <c r="P263" s="20"/>
      <c r="Q263" s="20"/>
      <c r="R263" s="360"/>
      <c r="S263" s="361"/>
      <c r="T263" s="361"/>
      <c r="U263" s="361"/>
      <c r="V263" s="327"/>
      <c r="W263" s="317"/>
      <c r="X263" s="290"/>
      <c r="Y263" s="21"/>
      <c r="Z263" s="290"/>
      <c r="AA263" s="21"/>
      <c r="AB263" s="290"/>
      <c r="AC263" s="381"/>
      <c r="AD263" s="21"/>
      <c r="AE263" s="21"/>
      <c r="AF263" s="360"/>
      <c r="AG263" s="361"/>
      <c r="AH263" s="361"/>
      <c r="AI263" s="361"/>
      <c r="AJ263" s="329"/>
      <c r="AK263" s="321"/>
      <c r="AL263" s="303"/>
      <c r="AM263" s="22"/>
      <c r="AN263" s="303"/>
      <c r="AO263" s="22"/>
      <c r="AP263" s="303"/>
      <c r="AQ263" s="378"/>
      <c r="AR263" s="367"/>
      <c r="AS263" s="22"/>
      <c r="AT263" s="360"/>
      <c r="AU263" s="361"/>
      <c r="AV263" s="361"/>
      <c r="AW263" s="361"/>
      <c r="AX263" s="331"/>
      <c r="AY263" s="323"/>
      <c r="AZ263" s="308"/>
      <c r="BA263" s="23"/>
      <c r="BB263" s="308"/>
      <c r="BC263" s="23"/>
      <c r="BD263" s="308"/>
      <c r="BE263" s="374"/>
      <c r="BF263" s="293"/>
      <c r="BG263" s="23"/>
      <c r="BH263" s="360"/>
      <c r="BI263" s="361"/>
      <c r="BJ263" s="361"/>
      <c r="BK263" s="371"/>
      <c r="BL263" s="336"/>
    </row>
    <row r="264" spans="1:64" s="24" customFormat="1" x14ac:dyDescent="0.25">
      <c r="A264" s="26"/>
      <c r="B264" s="243"/>
      <c r="C264" s="243"/>
      <c r="D264" s="228"/>
      <c r="E264" s="228"/>
      <c r="F264" s="261"/>
      <c r="G264" s="25"/>
      <c r="H264" s="389"/>
      <c r="I264" s="20"/>
      <c r="J264" s="285"/>
      <c r="K264" s="20"/>
      <c r="L264" s="285"/>
      <c r="M264" s="20"/>
      <c r="N264" s="285"/>
      <c r="O264" s="384"/>
      <c r="P264" s="20"/>
      <c r="Q264" s="20"/>
      <c r="R264" s="360"/>
      <c r="S264" s="361"/>
      <c r="T264" s="361"/>
      <c r="U264" s="361"/>
      <c r="V264" s="327"/>
      <c r="W264" s="317"/>
      <c r="X264" s="290"/>
      <c r="Y264" s="21"/>
      <c r="Z264" s="290"/>
      <c r="AA264" s="21"/>
      <c r="AB264" s="290"/>
      <c r="AC264" s="381"/>
      <c r="AD264" s="21"/>
      <c r="AE264" s="21"/>
      <c r="AF264" s="360"/>
      <c r="AG264" s="361"/>
      <c r="AH264" s="361"/>
      <c r="AI264" s="361"/>
      <c r="AJ264" s="329"/>
      <c r="AK264" s="321"/>
      <c r="AL264" s="303"/>
      <c r="AM264" s="22"/>
      <c r="AN264" s="303"/>
      <c r="AO264" s="22"/>
      <c r="AP264" s="303"/>
      <c r="AQ264" s="378"/>
      <c r="AR264" s="367"/>
      <c r="AS264" s="22"/>
      <c r="AT264" s="360"/>
      <c r="AU264" s="361"/>
      <c r="AV264" s="361"/>
      <c r="AW264" s="361"/>
      <c r="AX264" s="331"/>
      <c r="AY264" s="323"/>
      <c r="AZ264" s="308"/>
      <c r="BA264" s="23"/>
      <c r="BB264" s="308"/>
      <c r="BC264" s="23"/>
      <c r="BD264" s="308"/>
      <c r="BE264" s="374"/>
      <c r="BF264" s="293"/>
      <c r="BG264" s="23"/>
      <c r="BH264" s="360"/>
      <c r="BI264" s="361"/>
      <c r="BJ264" s="361"/>
      <c r="BK264" s="371"/>
      <c r="BL264" s="336"/>
    </row>
    <row r="265" spans="1:64" s="24" customFormat="1" x14ac:dyDescent="0.25">
      <c r="A265" s="26"/>
      <c r="B265" s="243"/>
      <c r="C265" s="243"/>
      <c r="D265" s="228"/>
      <c r="E265" s="228"/>
      <c r="F265" s="261"/>
      <c r="G265" s="25"/>
      <c r="H265" s="389"/>
      <c r="I265" s="20"/>
      <c r="J265" s="285"/>
      <c r="K265" s="20"/>
      <c r="L265" s="285"/>
      <c r="M265" s="20"/>
      <c r="N265" s="285"/>
      <c r="O265" s="384"/>
      <c r="P265" s="20"/>
      <c r="Q265" s="20"/>
      <c r="R265" s="360"/>
      <c r="S265" s="361"/>
      <c r="T265" s="361"/>
      <c r="U265" s="361"/>
      <c r="V265" s="327"/>
      <c r="W265" s="317"/>
      <c r="X265" s="290"/>
      <c r="Y265" s="21"/>
      <c r="Z265" s="290"/>
      <c r="AA265" s="21"/>
      <c r="AB265" s="290"/>
      <c r="AC265" s="381"/>
      <c r="AD265" s="21"/>
      <c r="AE265" s="21"/>
      <c r="AF265" s="360"/>
      <c r="AG265" s="361"/>
      <c r="AH265" s="361"/>
      <c r="AI265" s="361"/>
      <c r="AJ265" s="329"/>
      <c r="AK265" s="321"/>
      <c r="AL265" s="303"/>
      <c r="AM265" s="22"/>
      <c r="AN265" s="303"/>
      <c r="AO265" s="22"/>
      <c r="AP265" s="303"/>
      <c r="AQ265" s="378"/>
      <c r="AR265" s="367"/>
      <c r="AS265" s="22"/>
      <c r="AT265" s="360"/>
      <c r="AU265" s="361"/>
      <c r="AV265" s="361"/>
      <c r="AW265" s="361"/>
      <c r="AX265" s="331"/>
      <c r="AY265" s="323"/>
      <c r="AZ265" s="308"/>
      <c r="BA265" s="23"/>
      <c r="BB265" s="308"/>
      <c r="BC265" s="23"/>
      <c r="BD265" s="308"/>
      <c r="BE265" s="374"/>
      <c r="BF265" s="293"/>
      <c r="BG265" s="23"/>
      <c r="BH265" s="360"/>
      <c r="BI265" s="361"/>
      <c r="BJ265" s="361"/>
      <c r="BK265" s="371"/>
      <c r="BL265" s="336"/>
    </row>
    <row r="266" spans="1:64" s="24" customFormat="1" x14ac:dyDescent="0.25">
      <c r="A266" s="26"/>
      <c r="B266" s="243"/>
      <c r="C266" s="243"/>
      <c r="D266" s="228"/>
      <c r="E266" s="228"/>
      <c r="F266" s="261"/>
      <c r="G266" s="25"/>
      <c r="H266" s="389"/>
      <c r="I266" s="20"/>
      <c r="J266" s="285"/>
      <c r="K266" s="20"/>
      <c r="L266" s="285"/>
      <c r="M266" s="20"/>
      <c r="N266" s="285"/>
      <c r="O266" s="384"/>
      <c r="P266" s="20"/>
      <c r="Q266" s="20"/>
      <c r="R266" s="360"/>
      <c r="S266" s="361"/>
      <c r="T266" s="361"/>
      <c r="U266" s="361"/>
      <c r="V266" s="327"/>
      <c r="W266" s="317"/>
      <c r="X266" s="290"/>
      <c r="Y266" s="21"/>
      <c r="Z266" s="290"/>
      <c r="AA266" s="21"/>
      <c r="AB266" s="290"/>
      <c r="AC266" s="381"/>
      <c r="AD266" s="21"/>
      <c r="AE266" s="21"/>
      <c r="AF266" s="360"/>
      <c r="AG266" s="361"/>
      <c r="AH266" s="361"/>
      <c r="AI266" s="361"/>
      <c r="AJ266" s="329"/>
      <c r="AK266" s="321"/>
      <c r="AL266" s="303"/>
      <c r="AM266" s="22"/>
      <c r="AN266" s="303"/>
      <c r="AO266" s="22"/>
      <c r="AP266" s="303"/>
      <c r="AQ266" s="378"/>
      <c r="AR266" s="367"/>
      <c r="AS266" s="22"/>
      <c r="AT266" s="360"/>
      <c r="AU266" s="361"/>
      <c r="AV266" s="361"/>
      <c r="AW266" s="361"/>
      <c r="AX266" s="331"/>
      <c r="AY266" s="323"/>
      <c r="AZ266" s="308"/>
      <c r="BA266" s="23"/>
      <c r="BB266" s="308"/>
      <c r="BC266" s="23"/>
      <c r="BD266" s="308"/>
      <c r="BE266" s="374"/>
      <c r="BF266" s="293"/>
      <c r="BG266" s="23"/>
      <c r="BH266" s="360"/>
      <c r="BI266" s="361"/>
      <c r="BJ266" s="361"/>
      <c r="BK266" s="371"/>
      <c r="BL266" s="336"/>
    </row>
    <row r="267" spans="1:64" s="24" customFormat="1" x14ac:dyDescent="0.25">
      <c r="A267" s="26"/>
      <c r="B267" s="243"/>
      <c r="C267" s="243"/>
      <c r="D267" s="228"/>
      <c r="E267" s="228"/>
      <c r="F267" s="261"/>
      <c r="G267" s="25"/>
      <c r="H267" s="389"/>
      <c r="I267" s="20"/>
      <c r="J267" s="285"/>
      <c r="K267" s="20"/>
      <c r="L267" s="285"/>
      <c r="M267" s="20"/>
      <c r="N267" s="285"/>
      <c r="O267" s="384"/>
      <c r="P267" s="20"/>
      <c r="Q267" s="20"/>
      <c r="R267" s="360"/>
      <c r="S267" s="361"/>
      <c r="T267" s="361"/>
      <c r="U267" s="361"/>
      <c r="V267" s="327"/>
      <c r="W267" s="317"/>
      <c r="X267" s="290"/>
      <c r="Y267" s="21"/>
      <c r="Z267" s="290"/>
      <c r="AA267" s="21"/>
      <c r="AB267" s="290"/>
      <c r="AC267" s="381"/>
      <c r="AD267" s="21"/>
      <c r="AE267" s="21"/>
      <c r="AF267" s="360"/>
      <c r="AG267" s="361"/>
      <c r="AH267" s="361"/>
      <c r="AI267" s="361"/>
      <c r="AJ267" s="329"/>
      <c r="AK267" s="321"/>
      <c r="AL267" s="303"/>
      <c r="AM267" s="22"/>
      <c r="AN267" s="303"/>
      <c r="AO267" s="22"/>
      <c r="AP267" s="303"/>
      <c r="AQ267" s="378"/>
      <c r="AR267" s="367"/>
      <c r="AS267" s="22"/>
      <c r="AT267" s="360"/>
      <c r="AU267" s="361"/>
      <c r="AV267" s="361"/>
      <c r="AW267" s="361"/>
      <c r="AX267" s="331"/>
      <c r="AY267" s="323"/>
      <c r="AZ267" s="308"/>
      <c r="BA267" s="23"/>
      <c r="BB267" s="308"/>
      <c r="BC267" s="23"/>
      <c r="BD267" s="308"/>
      <c r="BE267" s="374"/>
      <c r="BF267" s="293"/>
      <c r="BG267" s="23"/>
      <c r="BH267" s="360"/>
      <c r="BI267" s="361"/>
      <c r="BJ267" s="361"/>
      <c r="BK267" s="371"/>
      <c r="BL267" s="336"/>
    </row>
    <row r="268" spans="1:64" s="24" customFormat="1" x14ac:dyDescent="0.25">
      <c r="A268" s="26"/>
      <c r="B268" s="243"/>
      <c r="C268" s="243"/>
      <c r="D268" s="228"/>
      <c r="E268" s="228"/>
      <c r="F268" s="261"/>
      <c r="G268" s="25"/>
      <c r="H268" s="389"/>
      <c r="I268" s="20"/>
      <c r="J268" s="285"/>
      <c r="K268" s="20"/>
      <c r="L268" s="285"/>
      <c r="M268" s="20"/>
      <c r="N268" s="285"/>
      <c r="O268" s="384"/>
      <c r="P268" s="20"/>
      <c r="Q268" s="20"/>
      <c r="R268" s="360"/>
      <c r="S268" s="361"/>
      <c r="T268" s="361"/>
      <c r="U268" s="361"/>
      <c r="V268" s="327"/>
      <c r="W268" s="317"/>
      <c r="X268" s="290"/>
      <c r="Y268" s="21"/>
      <c r="Z268" s="290"/>
      <c r="AA268" s="21"/>
      <c r="AB268" s="290"/>
      <c r="AC268" s="381"/>
      <c r="AD268" s="21"/>
      <c r="AE268" s="21"/>
      <c r="AF268" s="360"/>
      <c r="AG268" s="361"/>
      <c r="AH268" s="361"/>
      <c r="AI268" s="361"/>
      <c r="AJ268" s="329"/>
      <c r="AK268" s="321"/>
      <c r="AL268" s="303"/>
      <c r="AM268" s="22"/>
      <c r="AN268" s="303"/>
      <c r="AO268" s="22"/>
      <c r="AP268" s="303"/>
      <c r="AQ268" s="378"/>
      <c r="AR268" s="367"/>
      <c r="AS268" s="22"/>
      <c r="AT268" s="360"/>
      <c r="AU268" s="361"/>
      <c r="AV268" s="361"/>
      <c r="AW268" s="361"/>
      <c r="AX268" s="331"/>
      <c r="AY268" s="323"/>
      <c r="AZ268" s="308"/>
      <c r="BA268" s="23"/>
      <c r="BB268" s="308"/>
      <c r="BC268" s="23"/>
      <c r="BD268" s="308"/>
      <c r="BE268" s="374"/>
      <c r="BF268" s="293"/>
      <c r="BG268" s="23"/>
      <c r="BH268" s="360"/>
      <c r="BI268" s="361"/>
      <c r="BJ268" s="361"/>
      <c r="BK268" s="371"/>
      <c r="BL268" s="336"/>
    </row>
    <row r="269" spans="1:64" s="24" customFormat="1" x14ac:dyDescent="0.25">
      <c r="A269" s="26"/>
      <c r="B269" s="243"/>
      <c r="C269" s="243"/>
      <c r="D269" s="228"/>
      <c r="E269" s="228"/>
      <c r="F269" s="261"/>
      <c r="G269" s="25"/>
      <c r="H269" s="389"/>
      <c r="I269" s="20"/>
      <c r="J269" s="285"/>
      <c r="K269" s="20"/>
      <c r="L269" s="285"/>
      <c r="M269" s="20"/>
      <c r="N269" s="285"/>
      <c r="O269" s="384"/>
      <c r="P269" s="20"/>
      <c r="Q269" s="20"/>
      <c r="R269" s="360"/>
      <c r="S269" s="361"/>
      <c r="T269" s="361"/>
      <c r="U269" s="361"/>
      <c r="V269" s="327"/>
      <c r="W269" s="317"/>
      <c r="X269" s="290"/>
      <c r="Y269" s="21"/>
      <c r="Z269" s="290"/>
      <c r="AA269" s="21"/>
      <c r="AB269" s="290"/>
      <c r="AC269" s="381"/>
      <c r="AD269" s="21"/>
      <c r="AE269" s="21"/>
      <c r="AF269" s="360"/>
      <c r="AG269" s="361"/>
      <c r="AH269" s="361"/>
      <c r="AI269" s="361"/>
      <c r="AJ269" s="329"/>
      <c r="AK269" s="321"/>
      <c r="AL269" s="303"/>
      <c r="AM269" s="22"/>
      <c r="AN269" s="303"/>
      <c r="AO269" s="22"/>
      <c r="AP269" s="303"/>
      <c r="AQ269" s="378"/>
      <c r="AR269" s="367"/>
      <c r="AS269" s="22"/>
      <c r="AT269" s="360"/>
      <c r="AU269" s="361"/>
      <c r="AV269" s="361"/>
      <c r="AW269" s="361"/>
      <c r="AX269" s="331"/>
      <c r="AY269" s="323"/>
      <c r="AZ269" s="308"/>
      <c r="BA269" s="23"/>
      <c r="BB269" s="308"/>
      <c r="BC269" s="23"/>
      <c r="BD269" s="308"/>
      <c r="BE269" s="374"/>
      <c r="BF269" s="293"/>
      <c r="BG269" s="23"/>
      <c r="BH269" s="360"/>
      <c r="BI269" s="361"/>
      <c r="BJ269" s="361"/>
      <c r="BK269" s="371"/>
      <c r="BL269" s="336"/>
    </row>
    <row r="270" spans="1:64" s="24" customFormat="1" x14ac:dyDescent="0.25">
      <c r="A270" s="26"/>
      <c r="B270" s="243"/>
      <c r="C270" s="243"/>
      <c r="D270" s="228"/>
      <c r="E270" s="228"/>
      <c r="F270" s="261"/>
      <c r="G270" s="25"/>
      <c r="H270" s="389"/>
      <c r="I270" s="20"/>
      <c r="J270" s="285"/>
      <c r="K270" s="20"/>
      <c r="L270" s="285"/>
      <c r="M270" s="20"/>
      <c r="N270" s="285"/>
      <c r="O270" s="384"/>
      <c r="P270" s="20"/>
      <c r="Q270" s="20"/>
      <c r="R270" s="360"/>
      <c r="S270" s="361"/>
      <c r="T270" s="361"/>
      <c r="U270" s="361"/>
      <c r="V270" s="327"/>
      <c r="W270" s="317"/>
      <c r="X270" s="290"/>
      <c r="Y270" s="21"/>
      <c r="Z270" s="290"/>
      <c r="AA270" s="21"/>
      <c r="AB270" s="290"/>
      <c r="AC270" s="381"/>
      <c r="AD270" s="21"/>
      <c r="AE270" s="21"/>
      <c r="AF270" s="360"/>
      <c r="AG270" s="361"/>
      <c r="AH270" s="361"/>
      <c r="AI270" s="361"/>
      <c r="AJ270" s="329"/>
      <c r="AK270" s="321"/>
      <c r="AL270" s="303"/>
      <c r="AM270" s="22"/>
      <c r="AN270" s="303"/>
      <c r="AO270" s="22"/>
      <c r="AP270" s="303"/>
      <c r="AQ270" s="378"/>
      <c r="AR270" s="367"/>
      <c r="AS270" s="22"/>
      <c r="AT270" s="360"/>
      <c r="AU270" s="361"/>
      <c r="AV270" s="361"/>
      <c r="AW270" s="361"/>
      <c r="AX270" s="331"/>
      <c r="AY270" s="323"/>
      <c r="AZ270" s="308"/>
      <c r="BA270" s="23"/>
      <c r="BB270" s="308"/>
      <c r="BC270" s="23"/>
      <c r="BD270" s="308"/>
      <c r="BE270" s="374"/>
      <c r="BF270" s="293"/>
      <c r="BG270" s="23"/>
      <c r="BH270" s="360"/>
      <c r="BI270" s="361"/>
      <c r="BJ270" s="361"/>
      <c r="BK270" s="371"/>
      <c r="BL270" s="336"/>
    </row>
    <row r="271" spans="1:64" s="24" customFormat="1" x14ac:dyDescent="0.25">
      <c r="A271" s="26"/>
      <c r="B271" s="243"/>
      <c r="C271" s="243"/>
      <c r="D271" s="228"/>
      <c r="E271" s="228"/>
      <c r="F271" s="261"/>
      <c r="G271" s="25"/>
      <c r="H271" s="389"/>
      <c r="I271" s="20"/>
      <c r="J271" s="285"/>
      <c r="K271" s="20"/>
      <c r="L271" s="285"/>
      <c r="M271" s="20"/>
      <c r="N271" s="285"/>
      <c r="O271" s="384"/>
      <c r="P271" s="20"/>
      <c r="Q271" s="20"/>
      <c r="R271" s="360"/>
      <c r="S271" s="361"/>
      <c r="T271" s="361"/>
      <c r="U271" s="361"/>
      <c r="V271" s="327"/>
      <c r="W271" s="317"/>
      <c r="X271" s="290"/>
      <c r="Y271" s="21"/>
      <c r="Z271" s="290"/>
      <c r="AA271" s="21"/>
      <c r="AB271" s="290"/>
      <c r="AC271" s="381"/>
      <c r="AD271" s="21"/>
      <c r="AE271" s="21"/>
      <c r="AF271" s="360"/>
      <c r="AG271" s="361"/>
      <c r="AH271" s="361"/>
      <c r="AI271" s="361"/>
      <c r="AJ271" s="329"/>
      <c r="AK271" s="321"/>
      <c r="AL271" s="303"/>
      <c r="AM271" s="22"/>
      <c r="AN271" s="303"/>
      <c r="AO271" s="22"/>
      <c r="AP271" s="303"/>
      <c r="AQ271" s="378"/>
      <c r="AR271" s="367"/>
      <c r="AS271" s="22"/>
      <c r="AT271" s="360"/>
      <c r="AU271" s="361"/>
      <c r="AV271" s="361"/>
      <c r="AW271" s="361"/>
      <c r="AX271" s="331"/>
      <c r="AY271" s="323"/>
      <c r="AZ271" s="308"/>
      <c r="BA271" s="23"/>
      <c r="BB271" s="308"/>
      <c r="BC271" s="23"/>
      <c r="BD271" s="308"/>
      <c r="BE271" s="374"/>
      <c r="BF271" s="293"/>
      <c r="BG271" s="23"/>
      <c r="BH271" s="360"/>
      <c r="BI271" s="361"/>
      <c r="BJ271" s="361"/>
      <c r="BK271" s="371"/>
      <c r="BL271" s="336"/>
    </row>
    <row r="272" spans="1:64" s="24" customFormat="1" x14ac:dyDescent="0.25">
      <c r="A272" s="26"/>
      <c r="B272" s="243"/>
      <c r="C272" s="243"/>
      <c r="D272" s="228"/>
      <c r="E272" s="228"/>
      <c r="F272" s="261"/>
      <c r="G272" s="25"/>
      <c r="H272" s="389"/>
      <c r="I272" s="20"/>
      <c r="J272" s="285"/>
      <c r="K272" s="20"/>
      <c r="L272" s="285"/>
      <c r="M272" s="20"/>
      <c r="N272" s="285"/>
      <c r="O272" s="384"/>
      <c r="P272" s="20"/>
      <c r="Q272" s="20"/>
      <c r="R272" s="360"/>
      <c r="S272" s="361"/>
      <c r="T272" s="361"/>
      <c r="U272" s="361"/>
      <c r="V272" s="327"/>
      <c r="W272" s="317"/>
      <c r="X272" s="290"/>
      <c r="Y272" s="21"/>
      <c r="Z272" s="290"/>
      <c r="AA272" s="21"/>
      <c r="AB272" s="290"/>
      <c r="AC272" s="381"/>
      <c r="AD272" s="21"/>
      <c r="AE272" s="21"/>
      <c r="AF272" s="360"/>
      <c r="AG272" s="361"/>
      <c r="AH272" s="361"/>
      <c r="AI272" s="361"/>
      <c r="AJ272" s="329"/>
      <c r="AK272" s="321"/>
      <c r="AL272" s="303"/>
      <c r="AM272" s="22"/>
      <c r="AN272" s="303"/>
      <c r="AO272" s="22"/>
      <c r="AP272" s="303"/>
      <c r="AQ272" s="378"/>
      <c r="AR272" s="367"/>
      <c r="AS272" s="22"/>
      <c r="AT272" s="360"/>
      <c r="AU272" s="361"/>
      <c r="AV272" s="361"/>
      <c r="AW272" s="361"/>
      <c r="AX272" s="331"/>
      <c r="AY272" s="323"/>
      <c r="AZ272" s="308"/>
      <c r="BA272" s="23"/>
      <c r="BB272" s="308"/>
      <c r="BC272" s="23"/>
      <c r="BD272" s="308"/>
      <c r="BE272" s="374"/>
      <c r="BF272" s="293"/>
      <c r="BG272" s="23"/>
      <c r="BH272" s="360"/>
      <c r="BI272" s="361"/>
      <c r="BJ272" s="361"/>
      <c r="BK272" s="371"/>
      <c r="BL272" s="336"/>
    </row>
    <row r="273" spans="1:64" s="24" customFormat="1" x14ac:dyDescent="0.25">
      <c r="A273" s="26"/>
      <c r="B273" s="243"/>
      <c r="C273" s="243"/>
      <c r="D273" s="228"/>
      <c r="E273" s="228"/>
      <c r="F273" s="261"/>
      <c r="G273" s="25"/>
      <c r="H273" s="389"/>
      <c r="I273" s="20"/>
      <c r="J273" s="285"/>
      <c r="K273" s="20"/>
      <c r="L273" s="285"/>
      <c r="M273" s="20"/>
      <c r="N273" s="285"/>
      <c r="O273" s="384"/>
      <c r="P273" s="20"/>
      <c r="Q273" s="20"/>
      <c r="R273" s="360"/>
      <c r="S273" s="361"/>
      <c r="T273" s="361"/>
      <c r="U273" s="361"/>
      <c r="V273" s="327"/>
      <c r="W273" s="317"/>
      <c r="X273" s="290"/>
      <c r="Y273" s="21"/>
      <c r="Z273" s="290"/>
      <c r="AA273" s="21"/>
      <c r="AB273" s="290"/>
      <c r="AC273" s="381"/>
      <c r="AD273" s="21"/>
      <c r="AE273" s="21"/>
      <c r="AF273" s="360"/>
      <c r="AG273" s="361"/>
      <c r="AH273" s="361"/>
      <c r="AI273" s="361"/>
      <c r="AJ273" s="329"/>
      <c r="AK273" s="321"/>
      <c r="AL273" s="303"/>
      <c r="AM273" s="22"/>
      <c r="AN273" s="303"/>
      <c r="AO273" s="22"/>
      <c r="AP273" s="303"/>
      <c r="AQ273" s="378"/>
      <c r="AR273" s="367"/>
      <c r="AS273" s="22"/>
      <c r="AT273" s="360"/>
      <c r="AU273" s="361"/>
      <c r="AV273" s="361"/>
      <c r="AW273" s="361"/>
      <c r="AX273" s="331"/>
      <c r="AY273" s="323"/>
      <c r="AZ273" s="308"/>
      <c r="BA273" s="23"/>
      <c r="BB273" s="308"/>
      <c r="BC273" s="23"/>
      <c r="BD273" s="308"/>
      <c r="BE273" s="374"/>
      <c r="BF273" s="293"/>
      <c r="BG273" s="23"/>
      <c r="BH273" s="360"/>
      <c r="BI273" s="361"/>
      <c r="BJ273" s="361"/>
      <c r="BK273" s="371"/>
      <c r="BL273" s="336"/>
    </row>
    <row r="274" spans="1:64" s="24" customFormat="1" x14ac:dyDescent="0.25">
      <c r="A274" s="26"/>
      <c r="B274" s="243"/>
      <c r="C274" s="243"/>
      <c r="D274" s="228"/>
      <c r="E274" s="228"/>
      <c r="F274" s="261"/>
      <c r="G274" s="25"/>
      <c r="H274" s="389"/>
      <c r="I274" s="20"/>
      <c r="J274" s="285"/>
      <c r="K274" s="20"/>
      <c r="L274" s="285"/>
      <c r="M274" s="20"/>
      <c r="N274" s="285"/>
      <c r="O274" s="384"/>
      <c r="P274" s="20"/>
      <c r="Q274" s="20"/>
      <c r="R274" s="360"/>
      <c r="S274" s="361"/>
      <c r="T274" s="361"/>
      <c r="U274" s="361"/>
      <c r="V274" s="327"/>
      <c r="W274" s="317"/>
      <c r="X274" s="290"/>
      <c r="Y274" s="21"/>
      <c r="Z274" s="290"/>
      <c r="AA274" s="21"/>
      <c r="AB274" s="290"/>
      <c r="AC274" s="381"/>
      <c r="AD274" s="21"/>
      <c r="AE274" s="21"/>
      <c r="AF274" s="360"/>
      <c r="AG274" s="361"/>
      <c r="AH274" s="361"/>
      <c r="AI274" s="361"/>
      <c r="AJ274" s="329"/>
      <c r="AK274" s="321"/>
      <c r="AL274" s="303"/>
      <c r="AM274" s="22"/>
      <c r="AN274" s="303"/>
      <c r="AO274" s="22"/>
      <c r="AP274" s="303"/>
      <c r="AQ274" s="378"/>
      <c r="AR274" s="367"/>
      <c r="AS274" s="22"/>
      <c r="AT274" s="360"/>
      <c r="AU274" s="361"/>
      <c r="AV274" s="361"/>
      <c r="AW274" s="361"/>
      <c r="AX274" s="331"/>
      <c r="AY274" s="323"/>
      <c r="AZ274" s="308"/>
      <c r="BA274" s="23"/>
      <c r="BB274" s="308"/>
      <c r="BC274" s="23"/>
      <c r="BD274" s="308"/>
      <c r="BE274" s="374"/>
      <c r="BF274" s="293"/>
      <c r="BG274" s="23"/>
      <c r="BH274" s="360"/>
      <c r="BI274" s="361"/>
      <c r="BJ274" s="361"/>
      <c r="BK274" s="371"/>
      <c r="BL274" s="336"/>
    </row>
    <row r="275" spans="1:64" s="24" customFormat="1" x14ac:dyDescent="0.25">
      <c r="A275" s="26"/>
      <c r="B275" s="243"/>
      <c r="C275" s="243"/>
      <c r="D275" s="228"/>
      <c r="E275" s="228"/>
      <c r="F275" s="261"/>
      <c r="G275" s="25"/>
      <c r="H275" s="389"/>
      <c r="I275" s="20"/>
      <c r="J275" s="285"/>
      <c r="K275" s="20"/>
      <c r="L275" s="285"/>
      <c r="M275" s="20"/>
      <c r="N275" s="285"/>
      <c r="O275" s="384"/>
      <c r="P275" s="20"/>
      <c r="Q275" s="20"/>
      <c r="R275" s="360"/>
      <c r="S275" s="361"/>
      <c r="T275" s="361"/>
      <c r="U275" s="361"/>
      <c r="V275" s="327"/>
      <c r="W275" s="317"/>
      <c r="X275" s="290"/>
      <c r="Y275" s="21"/>
      <c r="Z275" s="290"/>
      <c r="AA275" s="21"/>
      <c r="AB275" s="290"/>
      <c r="AC275" s="381"/>
      <c r="AD275" s="21"/>
      <c r="AE275" s="21"/>
      <c r="AF275" s="360"/>
      <c r="AG275" s="361"/>
      <c r="AH275" s="361"/>
      <c r="AI275" s="361"/>
      <c r="AJ275" s="329"/>
      <c r="AK275" s="321"/>
      <c r="AL275" s="303"/>
      <c r="AM275" s="22"/>
      <c r="AN275" s="303"/>
      <c r="AO275" s="22"/>
      <c r="AP275" s="303"/>
      <c r="AQ275" s="378"/>
      <c r="AR275" s="367"/>
      <c r="AS275" s="22"/>
      <c r="AT275" s="360"/>
      <c r="AU275" s="361"/>
      <c r="AV275" s="361"/>
      <c r="AW275" s="361"/>
      <c r="AX275" s="331"/>
      <c r="AY275" s="323"/>
      <c r="AZ275" s="308"/>
      <c r="BA275" s="23"/>
      <c r="BB275" s="308"/>
      <c r="BC275" s="23"/>
      <c r="BD275" s="308"/>
      <c r="BE275" s="374"/>
      <c r="BF275" s="293"/>
      <c r="BG275" s="23"/>
      <c r="BH275" s="360"/>
      <c r="BI275" s="361"/>
      <c r="BJ275" s="361"/>
      <c r="BK275" s="371"/>
      <c r="BL275" s="336"/>
    </row>
    <row r="276" spans="1:64" s="24" customFormat="1" x14ac:dyDescent="0.25">
      <c r="A276" s="26"/>
      <c r="B276" s="243"/>
      <c r="C276" s="243"/>
      <c r="D276" s="228"/>
      <c r="E276" s="228"/>
      <c r="F276" s="261"/>
      <c r="G276" s="25"/>
      <c r="H276" s="389"/>
      <c r="I276" s="20"/>
      <c r="J276" s="285"/>
      <c r="K276" s="20"/>
      <c r="L276" s="285"/>
      <c r="M276" s="20"/>
      <c r="N276" s="285"/>
      <c r="O276" s="384"/>
      <c r="P276" s="20"/>
      <c r="Q276" s="20"/>
      <c r="R276" s="360"/>
      <c r="S276" s="361"/>
      <c r="T276" s="361"/>
      <c r="U276" s="361"/>
      <c r="V276" s="327"/>
      <c r="W276" s="317"/>
      <c r="X276" s="290"/>
      <c r="Y276" s="21"/>
      <c r="Z276" s="290"/>
      <c r="AA276" s="21"/>
      <c r="AB276" s="290"/>
      <c r="AC276" s="381"/>
      <c r="AD276" s="21"/>
      <c r="AE276" s="21"/>
      <c r="AF276" s="360"/>
      <c r="AG276" s="361"/>
      <c r="AH276" s="361"/>
      <c r="AI276" s="361"/>
      <c r="AJ276" s="329"/>
      <c r="AK276" s="321"/>
      <c r="AL276" s="303"/>
      <c r="AM276" s="22"/>
      <c r="AN276" s="303"/>
      <c r="AO276" s="22"/>
      <c r="AP276" s="303"/>
      <c r="AQ276" s="378"/>
      <c r="AR276" s="367"/>
      <c r="AS276" s="22"/>
      <c r="AT276" s="360"/>
      <c r="AU276" s="361"/>
      <c r="AV276" s="361"/>
      <c r="AW276" s="361"/>
      <c r="AX276" s="331"/>
      <c r="AY276" s="323"/>
      <c r="AZ276" s="308"/>
      <c r="BA276" s="23"/>
      <c r="BB276" s="308"/>
      <c r="BC276" s="23"/>
      <c r="BD276" s="308"/>
      <c r="BE276" s="374"/>
      <c r="BF276" s="293"/>
      <c r="BG276" s="23"/>
      <c r="BH276" s="360"/>
      <c r="BI276" s="361"/>
      <c r="BJ276" s="361"/>
      <c r="BK276" s="371"/>
      <c r="BL276" s="336"/>
    </row>
    <row r="277" spans="1:64" s="24" customFormat="1" x14ac:dyDescent="0.25">
      <c r="A277" s="26"/>
      <c r="B277" s="243"/>
      <c r="C277" s="243"/>
      <c r="D277" s="228"/>
      <c r="E277" s="228"/>
      <c r="F277" s="261"/>
      <c r="G277" s="25"/>
      <c r="H277" s="389"/>
      <c r="I277" s="20"/>
      <c r="J277" s="285"/>
      <c r="K277" s="20"/>
      <c r="L277" s="285"/>
      <c r="M277" s="20"/>
      <c r="N277" s="285"/>
      <c r="O277" s="384"/>
      <c r="P277" s="20"/>
      <c r="Q277" s="20"/>
      <c r="R277" s="360"/>
      <c r="S277" s="361"/>
      <c r="T277" s="361"/>
      <c r="U277" s="361"/>
      <c r="V277" s="327"/>
      <c r="W277" s="317"/>
      <c r="X277" s="290"/>
      <c r="Y277" s="21"/>
      <c r="Z277" s="290"/>
      <c r="AA277" s="21"/>
      <c r="AB277" s="290"/>
      <c r="AC277" s="381"/>
      <c r="AD277" s="21"/>
      <c r="AE277" s="21"/>
      <c r="AF277" s="360"/>
      <c r="AG277" s="361"/>
      <c r="AH277" s="361"/>
      <c r="AI277" s="361"/>
      <c r="AJ277" s="329"/>
      <c r="AK277" s="321"/>
      <c r="AL277" s="303"/>
      <c r="AM277" s="22"/>
      <c r="AN277" s="303"/>
      <c r="AO277" s="22"/>
      <c r="AP277" s="303"/>
      <c r="AQ277" s="378"/>
      <c r="AR277" s="367"/>
      <c r="AS277" s="22"/>
      <c r="AT277" s="360"/>
      <c r="AU277" s="361"/>
      <c r="AV277" s="361"/>
      <c r="AW277" s="361"/>
      <c r="AX277" s="331"/>
      <c r="AY277" s="323"/>
      <c r="AZ277" s="308"/>
      <c r="BA277" s="23"/>
      <c r="BB277" s="308"/>
      <c r="BC277" s="23"/>
      <c r="BD277" s="308"/>
      <c r="BE277" s="374"/>
      <c r="BF277" s="293"/>
      <c r="BG277" s="23"/>
      <c r="BH277" s="360"/>
      <c r="BI277" s="361"/>
      <c r="BJ277" s="361"/>
      <c r="BK277" s="371"/>
      <c r="BL277" s="336"/>
    </row>
    <row r="278" spans="1:64" s="24" customFormat="1" x14ac:dyDescent="0.25">
      <c r="A278" s="26"/>
      <c r="B278" s="243"/>
      <c r="C278" s="243"/>
      <c r="D278" s="228"/>
      <c r="E278" s="228"/>
      <c r="F278" s="261"/>
      <c r="G278" s="25"/>
      <c r="H278" s="389"/>
      <c r="I278" s="20"/>
      <c r="J278" s="285"/>
      <c r="K278" s="20"/>
      <c r="L278" s="285"/>
      <c r="M278" s="20"/>
      <c r="N278" s="285"/>
      <c r="O278" s="384"/>
      <c r="P278" s="20"/>
      <c r="Q278" s="20"/>
      <c r="R278" s="360"/>
      <c r="S278" s="361"/>
      <c r="T278" s="361"/>
      <c r="U278" s="361"/>
      <c r="V278" s="327"/>
      <c r="W278" s="317"/>
      <c r="X278" s="290"/>
      <c r="Y278" s="21"/>
      <c r="Z278" s="290"/>
      <c r="AA278" s="21"/>
      <c r="AB278" s="290"/>
      <c r="AC278" s="381"/>
      <c r="AD278" s="21"/>
      <c r="AE278" s="21"/>
      <c r="AF278" s="360"/>
      <c r="AG278" s="361"/>
      <c r="AH278" s="361"/>
      <c r="AI278" s="361"/>
      <c r="AJ278" s="329"/>
      <c r="AK278" s="321"/>
      <c r="AL278" s="303"/>
      <c r="AM278" s="22"/>
      <c r="AN278" s="303"/>
      <c r="AO278" s="22"/>
      <c r="AP278" s="303"/>
      <c r="AQ278" s="378"/>
      <c r="AR278" s="367"/>
      <c r="AS278" s="22"/>
      <c r="AT278" s="360"/>
      <c r="AU278" s="361"/>
      <c r="AV278" s="361"/>
      <c r="AW278" s="361"/>
      <c r="AX278" s="331"/>
      <c r="AY278" s="323"/>
      <c r="AZ278" s="308"/>
      <c r="BA278" s="23"/>
      <c r="BB278" s="308"/>
      <c r="BC278" s="23"/>
      <c r="BD278" s="308"/>
      <c r="BE278" s="374"/>
      <c r="BF278" s="293"/>
      <c r="BG278" s="23"/>
      <c r="BH278" s="360"/>
      <c r="BI278" s="361"/>
      <c r="BJ278" s="361"/>
      <c r="BK278" s="371"/>
      <c r="BL278" s="336"/>
    </row>
    <row r="279" spans="1:64" s="24" customFormat="1" x14ac:dyDescent="0.25">
      <c r="A279" s="26"/>
      <c r="B279" s="243"/>
      <c r="C279" s="243"/>
      <c r="D279" s="228"/>
      <c r="E279" s="228"/>
      <c r="F279" s="261"/>
      <c r="G279" s="25"/>
      <c r="H279" s="389"/>
      <c r="I279" s="20"/>
      <c r="J279" s="285"/>
      <c r="K279" s="20"/>
      <c r="L279" s="285"/>
      <c r="M279" s="20"/>
      <c r="N279" s="285"/>
      <c r="O279" s="384"/>
      <c r="P279" s="20"/>
      <c r="Q279" s="20"/>
      <c r="R279" s="360"/>
      <c r="S279" s="361"/>
      <c r="T279" s="361"/>
      <c r="U279" s="361"/>
      <c r="V279" s="327"/>
      <c r="W279" s="317"/>
      <c r="X279" s="290"/>
      <c r="Y279" s="21"/>
      <c r="Z279" s="290"/>
      <c r="AA279" s="21"/>
      <c r="AB279" s="290"/>
      <c r="AC279" s="381"/>
      <c r="AD279" s="21"/>
      <c r="AE279" s="21"/>
      <c r="AF279" s="360"/>
      <c r="AG279" s="361"/>
      <c r="AH279" s="361"/>
      <c r="AI279" s="361"/>
      <c r="AJ279" s="329"/>
      <c r="AK279" s="321"/>
      <c r="AL279" s="303"/>
      <c r="AM279" s="22"/>
      <c r="AN279" s="303"/>
      <c r="AO279" s="22"/>
      <c r="AP279" s="303"/>
      <c r="AQ279" s="378"/>
      <c r="AR279" s="367"/>
      <c r="AS279" s="22"/>
      <c r="AT279" s="360"/>
      <c r="AU279" s="361"/>
      <c r="AV279" s="361"/>
      <c r="AW279" s="361"/>
      <c r="AX279" s="331"/>
      <c r="AY279" s="323"/>
      <c r="AZ279" s="308"/>
      <c r="BA279" s="23"/>
      <c r="BB279" s="308"/>
      <c r="BC279" s="23"/>
      <c r="BD279" s="308"/>
      <c r="BE279" s="374"/>
      <c r="BF279" s="293"/>
      <c r="BG279" s="23"/>
      <c r="BH279" s="360"/>
      <c r="BI279" s="361"/>
      <c r="BJ279" s="361"/>
      <c r="BK279" s="371"/>
      <c r="BL279" s="336"/>
    </row>
    <row r="280" spans="1:64" s="24" customFormat="1" x14ac:dyDescent="0.25">
      <c r="A280" s="26"/>
      <c r="B280" s="243"/>
      <c r="C280" s="243"/>
      <c r="D280" s="228"/>
      <c r="E280" s="228"/>
      <c r="F280" s="261"/>
      <c r="G280" s="25"/>
      <c r="H280" s="389"/>
      <c r="I280" s="20"/>
      <c r="J280" s="285"/>
      <c r="K280" s="20"/>
      <c r="L280" s="285"/>
      <c r="M280" s="20"/>
      <c r="N280" s="285"/>
      <c r="O280" s="384"/>
      <c r="P280" s="20"/>
      <c r="Q280" s="20"/>
      <c r="R280" s="360"/>
      <c r="S280" s="361"/>
      <c r="T280" s="361"/>
      <c r="U280" s="361"/>
      <c r="V280" s="327"/>
      <c r="W280" s="317"/>
      <c r="X280" s="290"/>
      <c r="Y280" s="21"/>
      <c r="Z280" s="290"/>
      <c r="AA280" s="21"/>
      <c r="AB280" s="290"/>
      <c r="AC280" s="381"/>
      <c r="AD280" s="21"/>
      <c r="AE280" s="21"/>
      <c r="AF280" s="360"/>
      <c r="AG280" s="361"/>
      <c r="AH280" s="361"/>
      <c r="AI280" s="361"/>
      <c r="AJ280" s="329"/>
      <c r="AK280" s="321"/>
      <c r="AL280" s="303"/>
      <c r="AM280" s="22"/>
      <c r="AN280" s="303"/>
      <c r="AO280" s="22"/>
      <c r="AP280" s="303"/>
      <c r="AQ280" s="378"/>
      <c r="AR280" s="367"/>
      <c r="AS280" s="22"/>
      <c r="AT280" s="360"/>
      <c r="AU280" s="361"/>
      <c r="AV280" s="361"/>
      <c r="AW280" s="361"/>
      <c r="AX280" s="331"/>
      <c r="AY280" s="323"/>
      <c r="AZ280" s="308"/>
      <c r="BA280" s="23"/>
      <c r="BB280" s="308"/>
      <c r="BC280" s="23"/>
      <c r="BD280" s="308"/>
      <c r="BE280" s="374"/>
      <c r="BF280" s="293"/>
      <c r="BG280" s="23"/>
      <c r="BH280" s="360"/>
      <c r="BI280" s="361"/>
      <c r="BJ280" s="361"/>
      <c r="BK280" s="371"/>
      <c r="BL280" s="336"/>
    </row>
    <row r="281" spans="1:64" s="24" customFormat="1" x14ac:dyDescent="0.25">
      <c r="A281" s="26"/>
      <c r="B281" s="243"/>
      <c r="C281" s="243"/>
      <c r="D281" s="228"/>
      <c r="E281" s="228"/>
      <c r="F281" s="261"/>
      <c r="G281" s="25"/>
      <c r="H281" s="389"/>
      <c r="I281" s="20"/>
      <c r="J281" s="285"/>
      <c r="K281" s="20"/>
      <c r="L281" s="285"/>
      <c r="M281" s="20"/>
      <c r="N281" s="285"/>
      <c r="O281" s="384"/>
      <c r="P281" s="20"/>
      <c r="Q281" s="20"/>
      <c r="R281" s="358"/>
      <c r="S281" s="359"/>
      <c r="T281" s="359"/>
      <c r="U281" s="359"/>
      <c r="V281" s="327"/>
      <c r="W281" s="317"/>
      <c r="X281" s="290"/>
      <c r="Y281" s="21"/>
      <c r="Z281" s="290"/>
      <c r="AA281" s="21"/>
      <c r="AB281" s="290"/>
      <c r="AC281" s="381"/>
      <c r="AD281" s="21"/>
      <c r="AE281" s="21"/>
      <c r="AF281" s="358"/>
      <c r="AG281" s="359"/>
      <c r="AH281" s="359"/>
      <c r="AI281" s="359"/>
      <c r="AJ281" s="329"/>
      <c r="AK281" s="321"/>
      <c r="AL281" s="303"/>
      <c r="AM281" s="22"/>
      <c r="AN281" s="303"/>
      <c r="AO281" s="22"/>
      <c r="AP281" s="303"/>
      <c r="AQ281" s="378"/>
      <c r="AR281" s="367"/>
      <c r="AS281" s="22"/>
      <c r="AT281" s="358"/>
      <c r="AU281" s="359"/>
      <c r="AV281" s="359"/>
      <c r="AW281" s="359"/>
      <c r="AX281" s="331"/>
      <c r="AY281" s="323"/>
      <c r="AZ281" s="308"/>
      <c r="BA281" s="23"/>
      <c r="BB281" s="308"/>
      <c r="BC281" s="23"/>
      <c r="BD281" s="308"/>
      <c r="BE281" s="374"/>
      <c r="BF281" s="293"/>
      <c r="BG281" s="23"/>
      <c r="BH281" s="358"/>
      <c r="BI281" s="359"/>
      <c r="BJ281" s="359"/>
      <c r="BK281" s="371"/>
      <c r="BL281" s="336"/>
    </row>
    <row r="282" spans="1:64" s="24" customFormat="1" x14ac:dyDescent="0.25">
      <c r="A282" s="26"/>
      <c r="B282" s="243"/>
      <c r="C282" s="243"/>
      <c r="D282" s="228"/>
      <c r="E282" s="228"/>
      <c r="F282" s="261"/>
      <c r="G282" s="25"/>
      <c r="H282" s="389"/>
      <c r="I282" s="20"/>
      <c r="J282" s="285"/>
      <c r="K282" s="20"/>
      <c r="L282" s="285"/>
      <c r="M282" s="20"/>
      <c r="N282" s="285"/>
      <c r="O282" s="384"/>
      <c r="P282" s="20"/>
      <c r="Q282" s="20"/>
      <c r="R282" s="360"/>
      <c r="S282" s="361"/>
      <c r="T282" s="361"/>
      <c r="U282" s="361"/>
      <c r="V282" s="327"/>
      <c r="W282" s="317"/>
      <c r="X282" s="290"/>
      <c r="Y282" s="21"/>
      <c r="Z282" s="290"/>
      <c r="AA282" s="21"/>
      <c r="AB282" s="290"/>
      <c r="AC282" s="381"/>
      <c r="AD282" s="21"/>
      <c r="AE282" s="21"/>
      <c r="AF282" s="360"/>
      <c r="AG282" s="361"/>
      <c r="AH282" s="361"/>
      <c r="AI282" s="361"/>
      <c r="AJ282" s="329"/>
      <c r="AK282" s="321"/>
      <c r="AL282" s="303"/>
      <c r="AM282" s="22"/>
      <c r="AN282" s="303"/>
      <c r="AO282" s="22"/>
      <c r="AP282" s="303"/>
      <c r="AQ282" s="378"/>
      <c r="AR282" s="367"/>
      <c r="AS282" s="22"/>
      <c r="AT282" s="360"/>
      <c r="AU282" s="361"/>
      <c r="AV282" s="361"/>
      <c r="AW282" s="361"/>
      <c r="AX282" s="331"/>
      <c r="AY282" s="323"/>
      <c r="AZ282" s="308"/>
      <c r="BA282" s="23"/>
      <c r="BB282" s="308"/>
      <c r="BC282" s="23"/>
      <c r="BD282" s="308"/>
      <c r="BE282" s="374"/>
      <c r="BF282" s="293"/>
      <c r="BG282" s="23"/>
      <c r="BH282" s="360"/>
      <c r="BI282" s="361"/>
      <c r="BJ282" s="361"/>
      <c r="BK282" s="371"/>
      <c r="BL282" s="336"/>
    </row>
    <row r="283" spans="1:64" s="24" customFormat="1" x14ac:dyDescent="0.25">
      <c r="A283" s="26"/>
      <c r="B283" s="243"/>
      <c r="C283" s="243"/>
      <c r="D283" s="228"/>
      <c r="E283" s="228"/>
      <c r="F283" s="261"/>
      <c r="G283" s="25"/>
      <c r="H283" s="389"/>
      <c r="I283" s="20"/>
      <c r="J283" s="285"/>
      <c r="K283" s="20"/>
      <c r="L283" s="285"/>
      <c r="M283" s="20"/>
      <c r="N283" s="285"/>
      <c r="O283" s="384"/>
      <c r="P283" s="20"/>
      <c r="Q283" s="20"/>
      <c r="R283" s="360"/>
      <c r="S283" s="361"/>
      <c r="T283" s="361"/>
      <c r="U283" s="361"/>
      <c r="V283" s="327"/>
      <c r="W283" s="317"/>
      <c r="X283" s="290"/>
      <c r="Y283" s="21"/>
      <c r="Z283" s="290"/>
      <c r="AA283" s="21"/>
      <c r="AB283" s="290"/>
      <c r="AC283" s="381"/>
      <c r="AD283" s="21"/>
      <c r="AE283" s="21"/>
      <c r="AF283" s="360"/>
      <c r="AG283" s="361"/>
      <c r="AH283" s="361"/>
      <c r="AI283" s="361"/>
      <c r="AJ283" s="329"/>
      <c r="AK283" s="321"/>
      <c r="AL283" s="303"/>
      <c r="AM283" s="22"/>
      <c r="AN283" s="303"/>
      <c r="AO283" s="22"/>
      <c r="AP283" s="303"/>
      <c r="AQ283" s="378"/>
      <c r="AR283" s="367"/>
      <c r="AS283" s="22"/>
      <c r="AT283" s="360"/>
      <c r="AU283" s="361"/>
      <c r="AV283" s="361"/>
      <c r="AW283" s="361"/>
      <c r="AX283" s="331"/>
      <c r="AY283" s="323"/>
      <c r="AZ283" s="308"/>
      <c r="BA283" s="23"/>
      <c r="BB283" s="308"/>
      <c r="BC283" s="23"/>
      <c r="BD283" s="308"/>
      <c r="BE283" s="374"/>
      <c r="BF283" s="293"/>
      <c r="BG283" s="23"/>
      <c r="BH283" s="360"/>
      <c r="BI283" s="361"/>
      <c r="BJ283" s="361"/>
      <c r="BK283" s="371"/>
      <c r="BL283" s="336"/>
    </row>
    <row r="284" spans="1:64" s="24" customFormat="1" x14ac:dyDescent="0.25">
      <c r="A284" s="26"/>
      <c r="B284" s="243"/>
      <c r="C284" s="243"/>
      <c r="D284" s="228"/>
      <c r="E284" s="228"/>
      <c r="F284" s="261"/>
      <c r="G284" s="25"/>
      <c r="H284" s="389"/>
      <c r="I284" s="20"/>
      <c r="J284" s="285"/>
      <c r="K284" s="20"/>
      <c r="L284" s="285"/>
      <c r="M284" s="20"/>
      <c r="N284" s="285"/>
      <c r="O284" s="384"/>
      <c r="P284" s="20"/>
      <c r="Q284" s="20"/>
      <c r="R284" s="360"/>
      <c r="S284" s="361"/>
      <c r="T284" s="361"/>
      <c r="U284" s="361"/>
      <c r="V284" s="327"/>
      <c r="W284" s="317"/>
      <c r="X284" s="290"/>
      <c r="Y284" s="21"/>
      <c r="Z284" s="290"/>
      <c r="AA284" s="21"/>
      <c r="AB284" s="290"/>
      <c r="AC284" s="381"/>
      <c r="AD284" s="21"/>
      <c r="AE284" s="21"/>
      <c r="AF284" s="360"/>
      <c r="AG284" s="361"/>
      <c r="AH284" s="361"/>
      <c r="AI284" s="361"/>
      <c r="AJ284" s="329"/>
      <c r="AK284" s="321"/>
      <c r="AL284" s="303"/>
      <c r="AM284" s="22"/>
      <c r="AN284" s="303"/>
      <c r="AO284" s="22"/>
      <c r="AP284" s="303"/>
      <c r="AQ284" s="378"/>
      <c r="AR284" s="367"/>
      <c r="AS284" s="22"/>
      <c r="AT284" s="360"/>
      <c r="AU284" s="361"/>
      <c r="AV284" s="361"/>
      <c r="AW284" s="361"/>
      <c r="AX284" s="331"/>
      <c r="AY284" s="323"/>
      <c r="AZ284" s="308"/>
      <c r="BA284" s="23"/>
      <c r="BB284" s="308"/>
      <c r="BC284" s="23"/>
      <c r="BD284" s="308"/>
      <c r="BE284" s="374"/>
      <c r="BF284" s="293"/>
      <c r="BG284" s="23"/>
      <c r="BH284" s="360"/>
      <c r="BI284" s="361"/>
      <c r="BJ284" s="361"/>
      <c r="BK284" s="371"/>
      <c r="BL284" s="336"/>
    </row>
    <row r="285" spans="1:64" s="24" customFormat="1" x14ac:dyDescent="0.25">
      <c r="A285" s="26"/>
      <c r="B285" s="243"/>
      <c r="C285" s="243"/>
      <c r="D285" s="228"/>
      <c r="E285" s="228"/>
      <c r="F285" s="261"/>
      <c r="G285" s="25"/>
      <c r="H285" s="389"/>
      <c r="I285" s="20"/>
      <c r="J285" s="285"/>
      <c r="K285" s="20"/>
      <c r="L285" s="285"/>
      <c r="M285" s="20"/>
      <c r="N285" s="285"/>
      <c r="O285" s="384"/>
      <c r="P285" s="20"/>
      <c r="Q285" s="20"/>
      <c r="R285" s="360"/>
      <c r="S285" s="361"/>
      <c r="T285" s="361"/>
      <c r="U285" s="361"/>
      <c r="V285" s="327"/>
      <c r="W285" s="317"/>
      <c r="X285" s="290"/>
      <c r="Y285" s="21"/>
      <c r="Z285" s="290"/>
      <c r="AA285" s="21"/>
      <c r="AB285" s="290"/>
      <c r="AC285" s="381"/>
      <c r="AD285" s="21"/>
      <c r="AE285" s="21"/>
      <c r="AF285" s="360"/>
      <c r="AG285" s="361"/>
      <c r="AH285" s="361"/>
      <c r="AI285" s="361"/>
      <c r="AJ285" s="329"/>
      <c r="AK285" s="321"/>
      <c r="AL285" s="303"/>
      <c r="AM285" s="22"/>
      <c r="AN285" s="303"/>
      <c r="AO285" s="22"/>
      <c r="AP285" s="303"/>
      <c r="AQ285" s="378"/>
      <c r="AR285" s="367"/>
      <c r="AS285" s="22"/>
      <c r="AT285" s="360"/>
      <c r="AU285" s="361"/>
      <c r="AV285" s="361"/>
      <c r="AW285" s="361"/>
      <c r="AX285" s="331"/>
      <c r="AY285" s="323"/>
      <c r="AZ285" s="308"/>
      <c r="BA285" s="23"/>
      <c r="BB285" s="308"/>
      <c r="BC285" s="23"/>
      <c r="BD285" s="308"/>
      <c r="BE285" s="374"/>
      <c r="BF285" s="293"/>
      <c r="BG285" s="23"/>
      <c r="BH285" s="360"/>
      <c r="BI285" s="361"/>
      <c r="BJ285" s="361"/>
      <c r="BK285" s="371"/>
      <c r="BL285" s="336"/>
    </row>
    <row r="286" spans="1:64" s="24" customFormat="1" x14ac:dyDescent="0.25">
      <c r="A286" s="26"/>
      <c r="B286" s="243"/>
      <c r="C286" s="243"/>
      <c r="D286" s="228"/>
      <c r="E286" s="228"/>
      <c r="F286" s="261"/>
      <c r="G286" s="25"/>
      <c r="H286" s="389"/>
      <c r="I286" s="20"/>
      <c r="J286" s="285"/>
      <c r="K286" s="20"/>
      <c r="L286" s="285"/>
      <c r="M286" s="20"/>
      <c r="N286" s="285"/>
      <c r="O286" s="384"/>
      <c r="P286" s="20"/>
      <c r="Q286" s="20"/>
      <c r="R286" s="360"/>
      <c r="S286" s="361"/>
      <c r="T286" s="361"/>
      <c r="U286" s="361"/>
      <c r="V286" s="327"/>
      <c r="W286" s="317"/>
      <c r="X286" s="290"/>
      <c r="Y286" s="21"/>
      <c r="Z286" s="290"/>
      <c r="AA286" s="21"/>
      <c r="AB286" s="290"/>
      <c r="AC286" s="381"/>
      <c r="AD286" s="21"/>
      <c r="AE286" s="21"/>
      <c r="AF286" s="360"/>
      <c r="AG286" s="361"/>
      <c r="AH286" s="361"/>
      <c r="AI286" s="361"/>
      <c r="AJ286" s="329"/>
      <c r="AK286" s="321"/>
      <c r="AL286" s="303"/>
      <c r="AM286" s="22"/>
      <c r="AN286" s="303"/>
      <c r="AO286" s="22"/>
      <c r="AP286" s="303"/>
      <c r="AQ286" s="378"/>
      <c r="AR286" s="367"/>
      <c r="AS286" s="22"/>
      <c r="AT286" s="360"/>
      <c r="AU286" s="361"/>
      <c r="AV286" s="361"/>
      <c r="AW286" s="361"/>
      <c r="AX286" s="331"/>
      <c r="AY286" s="323"/>
      <c r="AZ286" s="308"/>
      <c r="BA286" s="23"/>
      <c r="BB286" s="308"/>
      <c r="BC286" s="23"/>
      <c r="BD286" s="308"/>
      <c r="BE286" s="374"/>
      <c r="BF286" s="293"/>
      <c r="BG286" s="23"/>
      <c r="BH286" s="360"/>
      <c r="BI286" s="361"/>
      <c r="BJ286" s="361"/>
      <c r="BK286" s="371"/>
      <c r="BL286" s="336"/>
    </row>
    <row r="287" spans="1:64" s="24" customFormat="1" x14ac:dyDescent="0.25">
      <c r="A287" s="26"/>
      <c r="B287" s="243"/>
      <c r="C287" s="243"/>
      <c r="D287" s="228"/>
      <c r="E287" s="228"/>
      <c r="F287" s="261"/>
      <c r="G287" s="25"/>
      <c r="H287" s="389"/>
      <c r="I287" s="20"/>
      <c r="J287" s="285"/>
      <c r="K287" s="20"/>
      <c r="L287" s="285"/>
      <c r="M287" s="20"/>
      <c r="N287" s="285"/>
      <c r="O287" s="384"/>
      <c r="P287" s="20"/>
      <c r="Q287" s="20"/>
      <c r="R287" s="360"/>
      <c r="S287" s="361"/>
      <c r="T287" s="361"/>
      <c r="U287" s="361"/>
      <c r="V287" s="327"/>
      <c r="W287" s="317"/>
      <c r="X287" s="290"/>
      <c r="Y287" s="21"/>
      <c r="Z287" s="290"/>
      <c r="AA287" s="21"/>
      <c r="AB287" s="290"/>
      <c r="AC287" s="381"/>
      <c r="AD287" s="21"/>
      <c r="AE287" s="21"/>
      <c r="AF287" s="360"/>
      <c r="AG287" s="361"/>
      <c r="AH287" s="361"/>
      <c r="AI287" s="361"/>
      <c r="AJ287" s="329"/>
      <c r="AK287" s="321"/>
      <c r="AL287" s="303"/>
      <c r="AM287" s="22"/>
      <c r="AN287" s="303"/>
      <c r="AO287" s="22"/>
      <c r="AP287" s="303"/>
      <c r="AQ287" s="378"/>
      <c r="AR287" s="367"/>
      <c r="AS287" s="22"/>
      <c r="AT287" s="360"/>
      <c r="AU287" s="361"/>
      <c r="AV287" s="361"/>
      <c r="AW287" s="361"/>
      <c r="AX287" s="331"/>
      <c r="AY287" s="323"/>
      <c r="AZ287" s="308"/>
      <c r="BA287" s="23"/>
      <c r="BB287" s="308"/>
      <c r="BC287" s="23"/>
      <c r="BD287" s="308"/>
      <c r="BE287" s="374"/>
      <c r="BF287" s="293"/>
      <c r="BG287" s="23"/>
      <c r="BH287" s="360"/>
      <c r="BI287" s="361"/>
      <c r="BJ287" s="361"/>
      <c r="BK287" s="371"/>
      <c r="BL287" s="336"/>
    </row>
    <row r="288" spans="1:64" s="24" customFormat="1" x14ac:dyDescent="0.25">
      <c r="A288" s="26"/>
      <c r="B288" s="243"/>
      <c r="C288" s="243"/>
      <c r="D288" s="228"/>
      <c r="E288" s="228"/>
      <c r="F288" s="261"/>
      <c r="G288" s="25"/>
      <c r="H288" s="389"/>
      <c r="I288" s="20"/>
      <c r="J288" s="285"/>
      <c r="K288" s="20"/>
      <c r="L288" s="285"/>
      <c r="M288" s="20"/>
      <c r="N288" s="285"/>
      <c r="O288" s="384"/>
      <c r="P288" s="20"/>
      <c r="Q288" s="20"/>
      <c r="R288" s="360"/>
      <c r="S288" s="361"/>
      <c r="T288" s="361"/>
      <c r="U288" s="361"/>
      <c r="V288" s="327"/>
      <c r="W288" s="317"/>
      <c r="X288" s="290"/>
      <c r="Y288" s="21"/>
      <c r="Z288" s="290"/>
      <c r="AA288" s="21"/>
      <c r="AB288" s="290"/>
      <c r="AC288" s="381"/>
      <c r="AD288" s="21"/>
      <c r="AE288" s="21"/>
      <c r="AF288" s="360"/>
      <c r="AG288" s="361"/>
      <c r="AH288" s="361"/>
      <c r="AI288" s="361"/>
      <c r="AJ288" s="329"/>
      <c r="AK288" s="321"/>
      <c r="AL288" s="303"/>
      <c r="AM288" s="22"/>
      <c r="AN288" s="303"/>
      <c r="AO288" s="22"/>
      <c r="AP288" s="303"/>
      <c r="AQ288" s="378"/>
      <c r="AR288" s="367"/>
      <c r="AS288" s="22"/>
      <c r="AT288" s="360"/>
      <c r="AU288" s="361"/>
      <c r="AV288" s="361"/>
      <c r="AW288" s="361"/>
      <c r="AX288" s="331"/>
      <c r="AY288" s="323"/>
      <c r="AZ288" s="308"/>
      <c r="BA288" s="23"/>
      <c r="BB288" s="308"/>
      <c r="BC288" s="23"/>
      <c r="BD288" s="308"/>
      <c r="BE288" s="374"/>
      <c r="BF288" s="293"/>
      <c r="BG288" s="23"/>
      <c r="BH288" s="360"/>
      <c r="BI288" s="361"/>
      <c r="BJ288" s="361"/>
      <c r="BK288" s="371"/>
      <c r="BL288" s="336"/>
    </row>
    <row r="289" spans="1:64" s="24" customFormat="1" x14ac:dyDescent="0.25">
      <c r="A289" s="26"/>
      <c r="B289" s="243"/>
      <c r="C289" s="243"/>
      <c r="D289" s="228"/>
      <c r="E289" s="228"/>
      <c r="F289" s="261"/>
      <c r="G289" s="25"/>
      <c r="H289" s="389"/>
      <c r="I289" s="20"/>
      <c r="J289" s="285"/>
      <c r="K289" s="20"/>
      <c r="L289" s="285"/>
      <c r="M289" s="20"/>
      <c r="N289" s="285"/>
      <c r="O289" s="384"/>
      <c r="P289" s="20"/>
      <c r="Q289" s="20"/>
      <c r="R289" s="360"/>
      <c r="S289" s="361"/>
      <c r="T289" s="361"/>
      <c r="U289" s="361"/>
      <c r="V289" s="327"/>
      <c r="W289" s="317"/>
      <c r="X289" s="290"/>
      <c r="Y289" s="21"/>
      <c r="Z289" s="290"/>
      <c r="AA289" s="21"/>
      <c r="AB289" s="290"/>
      <c r="AC289" s="381"/>
      <c r="AD289" s="21"/>
      <c r="AE289" s="21"/>
      <c r="AF289" s="360"/>
      <c r="AG289" s="361"/>
      <c r="AH289" s="361"/>
      <c r="AI289" s="361"/>
      <c r="AJ289" s="329"/>
      <c r="AK289" s="321"/>
      <c r="AL289" s="303"/>
      <c r="AM289" s="22"/>
      <c r="AN289" s="303"/>
      <c r="AO289" s="22"/>
      <c r="AP289" s="303"/>
      <c r="AQ289" s="378"/>
      <c r="AR289" s="367"/>
      <c r="AS289" s="22"/>
      <c r="AT289" s="360"/>
      <c r="AU289" s="361"/>
      <c r="AV289" s="361"/>
      <c r="AW289" s="361"/>
      <c r="AX289" s="331"/>
      <c r="AY289" s="323"/>
      <c r="AZ289" s="308"/>
      <c r="BA289" s="23"/>
      <c r="BB289" s="308"/>
      <c r="BC289" s="23"/>
      <c r="BD289" s="308"/>
      <c r="BE289" s="374"/>
      <c r="BF289" s="293"/>
      <c r="BG289" s="23"/>
      <c r="BH289" s="360"/>
      <c r="BI289" s="361"/>
      <c r="BJ289" s="361"/>
      <c r="BK289" s="371"/>
      <c r="BL289" s="336"/>
    </row>
    <row r="290" spans="1:64" s="24" customFormat="1" x14ac:dyDescent="0.25">
      <c r="A290" s="26"/>
      <c r="B290" s="243"/>
      <c r="C290" s="243"/>
      <c r="D290" s="228"/>
      <c r="E290" s="228"/>
      <c r="F290" s="261"/>
      <c r="G290" s="25"/>
      <c r="H290" s="389"/>
      <c r="I290" s="20"/>
      <c r="J290" s="285"/>
      <c r="K290" s="20"/>
      <c r="L290" s="285"/>
      <c r="M290" s="20"/>
      <c r="N290" s="285"/>
      <c r="O290" s="384"/>
      <c r="P290" s="20"/>
      <c r="Q290" s="20"/>
      <c r="R290" s="360"/>
      <c r="S290" s="361"/>
      <c r="T290" s="361"/>
      <c r="U290" s="361"/>
      <c r="V290" s="327"/>
      <c r="W290" s="317"/>
      <c r="X290" s="290"/>
      <c r="Y290" s="21"/>
      <c r="Z290" s="290"/>
      <c r="AA290" s="21"/>
      <c r="AB290" s="290"/>
      <c r="AC290" s="381"/>
      <c r="AD290" s="21"/>
      <c r="AE290" s="21"/>
      <c r="AF290" s="360"/>
      <c r="AG290" s="361"/>
      <c r="AH290" s="361"/>
      <c r="AI290" s="361"/>
      <c r="AJ290" s="329"/>
      <c r="AK290" s="321"/>
      <c r="AL290" s="303"/>
      <c r="AM290" s="22"/>
      <c r="AN290" s="303"/>
      <c r="AO290" s="22"/>
      <c r="AP290" s="303"/>
      <c r="AQ290" s="378"/>
      <c r="AR290" s="367"/>
      <c r="AS290" s="22"/>
      <c r="AT290" s="360"/>
      <c r="AU290" s="361"/>
      <c r="AV290" s="361"/>
      <c r="AW290" s="361"/>
      <c r="AX290" s="331"/>
      <c r="AY290" s="323"/>
      <c r="AZ290" s="308"/>
      <c r="BA290" s="23"/>
      <c r="BB290" s="308"/>
      <c r="BC290" s="23"/>
      <c r="BD290" s="308"/>
      <c r="BE290" s="374"/>
      <c r="BF290" s="293"/>
      <c r="BG290" s="23"/>
      <c r="BH290" s="360"/>
      <c r="BI290" s="361"/>
      <c r="BJ290" s="361"/>
      <c r="BK290" s="371"/>
      <c r="BL290" s="336"/>
    </row>
    <row r="291" spans="1:64" s="24" customFormat="1" x14ac:dyDescent="0.25">
      <c r="A291" s="26"/>
      <c r="B291" s="243"/>
      <c r="C291" s="243"/>
      <c r="D291" s="228"/>
      <c r="E291" s="228"/>
      <c r="F291" s="261"/>
      <c r="G291" s="25"/>
      <c r="H291" s="389"/>
      <c r="I291" s="20"/>
      <c r="J291" s="285"/>
      <c r="K291" s="20"/>
      <c r="L291" s="285"/>
      <c r="M291" s="20"/>
      <c r="N291" s="285"/>
      <c r="O291" s="384"/>
      <c r="P291" s="20"/>
      <c r="Q291" s="20"/>
      <c r="R291" s="360"/>
      <c r="S291" s="361"/>
      <c r="T291" s="361"/>
      <c r="U291" s="361"/>
      <c r="V291" s="327"/>
      <c r="W291" s="317"/>
      <c r="X291" s="290"/>
      <c r="Y291" s="21"/>
      <c r="Z291" s="290"/>
      <c r="AA291" s="21"/>
      <c r="AB291" s="290"/>
      <c r="AC291" s="381"/>
      <c r="AD291" s="21"/>
      <c r="AE291" s="21"/>
      <c r="AF291" s="360"/>
      <c r="AG291" s="361"/>
      <c r="AH291" s="361"/>
      <c r="AI291" s="361"/>
      <c r="AJ291" s="329"/>
      <c r="AK291" s="321"/>
      <c r="AL291" s="303"/>
      <c r="AM291" s="22"/>
      <c r="AN291" s="303"/>
      <c r="AO291" s="22"/>
      <c r="AP291" s="303"/>
      <c r="AQ291" s="378"/>
      <c r="AR291" s="367"/>
      <c r="AS291" s="22"/>
      <c r="AT291" s="360"/>
      <c r="AU291" s="361"/>
      <c r="AV291" s="361"/>
      <c r="AW291" s="361"/>
      <c r="AX291" s="331"/>
      <c r="AY291" s="323"/>
      <c r="AZ291" s="308"/>
      <c r="BA291" s="23"/>
      <c r="BB291" s="308"/>
      <c r="BC291" s="23"/>
      <c r="BD291" s="308"/>
      <c r="BE291" s="374"/>
      <c r="BF291" s="293"/>
      <c r="BG291" s="23"/>
      <c r="BH291" s="360"/>
      <c r="BI291" s="361"/>
      <c r="BJ291" s="361"/>
      <c r="BK291" s="371"/>
      <c r="BL291" s="336"/>
    </row>
    <row r="292" spans="1:64" s="24" customFormat="1" x14ac:dyDescent="0.25">
      <c r="A292" s="26"/>
      <c r="B292" s="243"/>
      <c r="C292" s="243"/>
      <c r="D292" s="228"/>
      <c r="E292" s="228"/>
      <c r="F292" s="261"/>
      <c r="G292" s="25"/>
      <c r="H292" s="389"/>
      <c r="I292" s="20"/>
      <c r="J292" s="285"/>
      <c r="K292" s="20"/>
      <c r="L292" s="285"/>
      <c r="M292" s="20"/>
      <c r="N292" s="285"/>
      <c r="O292" s="384"/>
      <c r="P292" s="20"/>
      <c r="Q292" s="20"/>
      <c r="R292" s="360"/>
      <c r="S292" s="361"/>
      <c r="T292" s="361"/>
      <c r="U292" s="361"/>
      <c r="V292" s="327"/>
      <c r="W292" s="317"/>
      <c r="X292" s="290"/>
      <c r="Y292" s="21"/>
      <c r="Z292" s="290"/>
      <c r="AA292" s="21"/>
      <c r="AB292" s="290"/>
      <c r="AC292" s="381"/>
      <c r="AD292" s="21"/>
      <c r="AE292" s="21"/>
      <c r="AF292" s="360"/>
      <c r="AG292" s="361"/>
      <c r="AH292" s="361"/>
      <c r="AI292" s="361"/>
      <c r="AJ292" s="329"/>
      <c r="AK292" s="321"/>
      <c r="AL292" s="303"/>
      <c r="AM292" s="22"/>
      <c r="AN292" s="303"/>
      <c r="AO292" s="22"/>
      <c r="AP292" s="303"/>
      <c r="AQ292" s="378"/>
      <c r="AR292" s="367"/>
      <c r="AS292" s="22"/>
      <c r="AT292" s="360"/>
      <c r="AU292" s="361"/>
      <c r="AV292" s="361"/>
      <c r="AW292" s="361"/>
      <c r="AX292" s="331"/>
      <c r="AY292" s="323"/>
      <c r="AZ292" s="308"/>
      <c r="BA292" s="23"/>
      <c r="BB292" s="308"/>
      <c r="BC292" s="23"/>
      <c r="BD292" s="308"/>
      <c r="BE292" s="374"/>
      <c r="BF292" s="293"/>
      <c r="BG292" s="23"/>
      <c r="BH292" s="360"/>
      <c r="BI292" s="361"/>
      <c r="BJ292" s="361"/>
      <c r="BK292" s="371"/>
      <c r="BL292" s="336"/>
    </row>
    <row r="293" spans="1:64" s="24" customFormat="1" x14ac:dyDescent="0.25">
      <c r="A293" s="26"/>
      <c r="B293" s="243"/>
      <c r="C293" s="243"/>
      <c r="D293" s="228"/>
      <c r="E293" s="228"/>
      <c r="F293" s="261"/>
      <c r="G293" s="25"/>
      <c r="H293" s="389"/>
      <c r="I293" s="20"/>
      <c r="J293" s="285"/>
      <c r="K293" s="20"/>
      <c r="L293" s="285"/>
      <c r="M293" s="20"/>
      <c r="N293" s="285"/>
      <c r="O293" s="384"/>
      <c r="P293" s="20"/>
      <c r="Q293" s="20"/>
      <c r="R293" s="360"/>
      <c r="S293" s="361"/>
      <c r="T293" s="361"/>
      <c r="U293" s="361"/>
      <c r="V293" s="327"/>
      <c r="W293" s="317"/>
      <c r="X293" s="290"/>
      <c r="Y293" s="21"/>
      <c r="Z293" s="290"/>
      <c r="AA293" s="21"/>
      <c r="AB293" s="290"/>
      <c r="AC293" s="381"/>
      <c r="AD293" s="21"/>
      <c r="AE293" s="21"/>
      <c r="AF293" s="360"/>
      <c r="AG293" s="361"/>
      <c r="AH293" s="361"/>
      <c r="AI293" s="361"/>
      <c r="AJ293" s="329"/>
      <c r="AK293" s="321"/>
      <c r="AL293" s="303"/>
      <c r="AM293" s="22"/>
      <c r="AN293" s="303"/>
      <c r="AO293" s="22"/>
      <c r="AP293" s="303"/>
      <c r="AQ293" s="378"/>
      <c r="AR293" s="367"/>
      <c r="AS293" s="22"/>
      <c r="AT293" s="360"/>
      <c r="AU293" s="361"/>
      <c r="AV293" s="361"/>
      <c r="AW293" s="361"/>
      <c r="AX293" s="331"/>
      <c r="AY293" s="323"/>
      <c r="AZ293" s="308"/>
      <c r="BA293" s="23"/>
      <c r="BB293" s="308"/>
      <c r="BC293" s="23"/>
      <c r="BD293" s="308"/>
      <c r="BE293" s="374"/>
      <c r="BF293" s="293"/>
      <c r="BG293" s="23"/>
      <c r="BH293" s="360"/>
      <c r="BI293" s="361"/>
      <c r="BJ293" s="361"/>
      <c r="BK293" s="371"/>
      <c r="BL293" s="336"/>
    </row>
    <row r="294" spans="1:64" s="24" customFormat="1" x14ac:dyDescent="0.25">
      <c r="A294" s="26"/>
      <c r="B294" s="243"/>
      <c r="C294" s="243"/>
      <c r="D294" s="228"/>
      <c r="E294" s="228"/>
      <c r="F294" s="261"/>
      <c r="G294" s="25"/>
      <c r="H294" s="389"/>
      <c r="I294" s="20"/>
      <c r="J294" s="285"/>
      <c r="K294" s="20"/>
      <c r="L294" s="285"/>
      <c r="M294" s="20"/>
      <c r="N294" s="285"/>
      <c r="O294" s="384"/>
      <c r="P294" s="20"/>
      <c r="Q294" s="20"/>
      <c r="R294" s="360"/>
      <c r="S294" s="361"/>
      <c r="T294" s="361"/>
      <c r="U294" s="361"/>
      <c r="V294" s="327"/>
      <c r="W294" s="317"/>
      <c r="X294" s="290"/>
      <c r="Y294" s="21"/>
      <c r="Z294" s="290"/>
      <c r="AA294" s="21"/>
      <c r="AB294" s="290"/>
      <c r="AC294" s="381"/>
      <c r="AD294" s="21"/>
      <c r="AE294" s="21"/>
      <c r="AF294" s="360"/>
      <c r="AG294" s="361"/>
      <c r="AH294" s="361"/>
      <c r="AI294" s="361"/>
      <c r="AJ294" s="329"/>
      <c r="AK294" s="321"/>
      <c r="AL294" s="303"/>
      <c r="AM294" s="22"/>
      <c r="AN294" s="303"/>
      <c r="AO294" s="22"/>
      <c r="AP294" s="303"/>
      <c r="AQ294" s="378"/>
      <c r="AR294" s="367"/>
      <c r="AS294" s="22"/>
      <c r="AT294" s="360"/>
      <c r="AU294" s="361"/>
      <c r="AV294" s="361"/>
      <c r="AW294" s="361"/>
      <c r="AX294" s="331"/>
      <c r="AY294" s="323"/>
      <c r="AZ294" s="308"/>
      <c r="BA294" s="23"/>
      <c r="BB294" s="308"/>
      <c r="BC294" s="23"/>
      <c r="BD294" s="308"/>
      <c r="BE294" s="374"/>
      <c r="BF294" s="293"/>
      <c r="BG294" s="23"/>
      <c r="BH294" s="360"/>
      <c r="BI294" s="361"/>
      <c r="BJ294" s="361"/>
      <c r="BK294" s="371"/>
      <c r="BL294" s="336"/>
    </row>
    <row r="295" spans="1:64" s="24" customFormat="1" x14ac:dyDescent="0.25">
      <c r="A295" s="26"/>
      <c r="B295" s="243"/>
      <c r="C295" s="243"/>
      <c r="D295" s="228"/>
      <c r="E295" s="228"/>
      <c r="F295" s="261"/>
      <c r="G295" s="25"/>
      <c r="H295" s="389"/>
      <c r="I295" s="20"/>
      <c r="J295" s="285"/>
      <c r="K295" s="20"/>
      <c r="L295" s="285"/>
      <c r="M295" s="20"/>
      <c r="N295" s="285"/>
      <c r="O295" s="384"/>
      <c r="P295" s="20"/>
      <c r="Q295" s="20"/>
      <c r="R295" s="360"/>
      <c r="S295" s="361"/>
      <c r="T295" s="361"/>
      <c r="U295" s="361"/>
      <c r="V295" s="327"/>
      <c r="W295" s="317"/>
      <c r="X295" s="290"/>
      <c r="Y295" s="21"/>
      <c r="Z295" s="290"/>
      <c r="AA295" s="21"/>
      <c r="AB295" s="290"/>
      <c r="AC295" s="381"/>
      <c r="AD295" s="21"/>
      <c r="AE295" s="21"/>
      <c r="AF295" s="360"/>
      <c r="AG295" s="361"/>
      <c r="AH295" s="361"/>
      <c r="AI295" s="361"/>
      <c r="AJ295" s="329"/>
      <c r="AK295" s="321"/>
      <c r="AL295" s="303"/>
      <c r="AM295" s="22"/>
      <c r="AN295" s="303"/>
      <c r="AO295" s="22"/>
      <c r="AP295" s="303"/>
      <c r="AQ295" s="378"/>
      <c r="AR295" s="367"/>
      <c r="AS295" s="22"/>
      <c r="AT295" s="360"/>
      <c r="AU295" s="361"/>
      <c r="AV295" s="361"/>
      <c r="AW295" s="361"/>
      <c r="AX295" s="331"/>
      <c r="AY295" s="323"/>
      <c r="AZ295" s="308"/>
      <c r="BA295" s="23"/>
      <c r="BB295" s="308"/>
      <c r="BC295" s="23"/>
      <c r="BD295" s="308"/>
      <c r="BE295" s="374"/>
      <c r="BF295" s="293"/>
      <c r="BG295" s="23"/>
      <c r="BH295" s="360"/>
      <c r="BI295" s="361"/>
      <c r="BJ295" s="361"/>
      <c r="BK295" s="371"/>
      <c r="BL295" s="336"/>
    </row>
    <row r="296" spans="1:64" s="24" customFormat="1" x14ac:dyDescent="0.25">
      <c r="A296" s="26"/>
      <c r="B296" s="243"/>
      <c r="C296" s="243"/>
      <c r="D296" s="228"/>
      <c r="E296" s="228"/>
      <c r="F296" s="261"/>
      <c r="G296" s="25"/>
      <c r="H296" s="389"/>
      <c r="I296" s="20"/>
      <c r="J296" s="285"/>
      <c r="K296" s="20"/>
      <c r="L296" s="285"/>
      <c r="M296" s="20"/>
      <c r="N296" s="285"/>
      <c r="O296" s="384"/>
      <c r="P296" s="20"/>
      <c r="Q296" s="20"/>
      <c r="R296" s="360"/>
      <c r="S296" s="361"/>
      <c r="T296" s="361"/>
      <c r="U296" s="361"/>
      <c r="V296" s="327"/>
      <c r="W296" s="317"/>
      <c r="X296" s="290"/>
      <c r="Y296" s="21"/>
      <c r="Z296" s="290"/>
      <c r="AA296" s="21"/>
      <c r="AB296" s="290"/>
      <c r="AC296" s="381"/>
      <c r="AD296" s="21"/>
      <c r="AE296" s="21"/>
      <c r="AF296" s="360"/>
      <c r="AG296" s="361"/>
      <c r="AH296" s="361"/>
      <c r="AI296" s="361"/>
      <c r="AJ296" s="329"/>
      <c r="AK296" s="321"/>
      <c r="AL296" s="303"/>
      <c r="AM296" s="22"/>
      <c r="AN296" s="303"/>
      <c r="AO296" s="22"/>
      <c r="AP296" s="303"/>
      <c r="AQ296" s="378"/>
      <c r="AR296" s="367"/>
      <c r="AS296" s="22"/>
      <c r="AT296" s="360"/>
      <c r="AU296" s="361"/>
      <c r="AV296" s="361"/>
      <c r="AW296" s="361"/>
      <c r="AX296" s="331"/>
      <c r="AY296" s="323"/>
      <c r="AZ296" s="308"/>
      <c r="BA296" s="23"/>
      <c r="BB296" s="308"/>
      <c r="BC296" s="23"/>
      <c r="BD296" s="308"/>
      <c r="BE296" s="374"/>
      <c r="BF296" s="293"/>
      <c r="BG296" s="23"/>
      <c r="BH296" s="360"/>
      <c r="BI296" s="361"/>
      <c r="BJ296" s="361"/>
      <c r="BK296" s="371"/>
      <c r="BL296" s="336"/>
    </row>
    <row r="297" spans="1:64" s="24" customFormat="1" x14ac:dyDescent="0.25">
      <c r="A297" s="26"/>
      <c r="B297" s="243"/>
      <c r="C297" s="243"/>
      <c r="D297" s="228"/>
      <c r="E297" s="228"/>
      <c r="F297" s="261"/>
      <c r="G297" s="25"/>
      <c r="H297" s="389"/>
      <c r="I297" s="20"/>
      <c r="J297" s="285"/>
      <c r="K297" s="20"/>
      <c r="L297" s="285"/>
      <c r="M297" s="20"/>
      <c r="N297" s="285"/>
      <c r="O297" s="384"/>
      <c r="P297" s="20"/>
      <c r="Q297" s="20"/>
      <c r="R297" s="360"/>
      <c r="S297" s="361"/>
      <c r="T297" s="361"/>
      <c r="U297" s="361"/>
      <c r="V297" s="327"/>
      <c r="W297" s="317"/>
      <c r="X297" s="290"/>
      <c r="Y297" s="21"/>
      <c r="Z297" s="290"/>
      <c r="AA297" s="21"/>
      <c r="AB297" s="290"/>
      <c r="AC297" s="381"/>
      <c r="AD297" s="21"/>
      <c r="AE297" s="21"/>
      <c r="AF297" s="360"/>
      <c r="AG297" s="361"/>
      <c r="AH297" s="361"/>
      <c r="AI297" s="361"/>
      <c r="AJ297" s="329"/>
      <c r="AK297" s="321"/>
      <c r="AL297" s="303"/>
      <c r="AM297" s="22"/>
      <c r="AN297" s="303"/>
      <c r="AO297" s="22"/>
      <c r="AP297" s="303"/>
      <c r="AQ297" s="378"/>
      <c r="AR297" s="367"/>
      <c r="AS297" s="22"/>
      <c r="AT297" s="360"/>
      <c r="AU297" s="361"/>
      <c r="AV297" s="361"/>
      <c r="AW297" s="361"/>
      <c r="AX297" s="331"/>
      <c r="AY297" s="323"/>
      <c r="AZ297" s="308"/>
      <c r="BA297" s="23"/>
      <c r="BB297" s="308"/>
      <c r="BC297" s="23"/>
      <c r="BD297" s="308"/>
      <c r="BE297" s="374"/>
      <c r="BF297" s="293"/>
      <c r="BG297" s="23"/>
      <c r="BH297" s="360"/>
      <c r="BI297" s="361"/>
      <c r="BJ297" s="361"/>
      <c r="BK297" s="371"/>
      <c r="BL297" s="336"/>
    </row>
    <row r="298" spans="1:64" s="24" customFormat="1" x14ac:dyDescent="0.25">
      <c r="A298" s="26"/>
      <c r="B298" s="243"/>
      <c r="C298" s="243"/>
      <c r="D298" s="228"/>
      <c r="E298" s="228"/>
      <c r="F298" s="261"/>
      <c r="G298" s="25"/>
      <c r="H298" s="389"/>
      <c r="I298" s="20"/>
      <c r="J298" s="285"/>
      <c r="K298" s="20"/>
      <c r="L298" s="285"/>
      <c r="M298" s="20"/>
      <c r="N298" s="285"/>
      <c r="O298" s="384"/>
      <c r="P298" s="20"/>
      <c r="Q298" s="20"/>
      <c r="R298" s="360"/>
      <c r="S298" s="361"/>
      <c r="T298" s="361"/>
      <c r="U298" s="361"/>
      <c r="V298" s="327"/>
      <c r="W298" s="317"/>
      <c r="X298" s="290"/>
      <c r="Y298" s="21"/>
      <c r="Z298" s="290"/>
      <c r="AA298" s="21"/>
      <c r="AB298" s="290"/>
      <c r="AC298" s="381"/>
      <c r="AD298" s="21"/>
      <c r="AE298" s="21"/>
      <c r="AF298" s="360"/>
      <c r="AG298" s="361"/>
      <c r="AH298" s="361"/>
      <c r="AI298" s="361"/>
      <c r="AJ298" s="329"/>
      <c r="AK298" s="321"/>
      <c r="AL298" s="303"/>
      <c r="AM298" s="22"/>
      <c r="AN298" s="303"/>
      <c r="AO298" s="22"/>
      <c r="AP298" s="303"/>
      <c r="AQ298" s="378"/>
      <c r="AR298" s="367"/>
      <c r="AS298" s="22"/>
      <c r="AT298" s="360"/>
      <c r="AU298" s="361"/>
      <c r="AV298" s="361"/>
      <c r="AW298" s="361"/>
      <c r="AX298" s="331"/>
      <c r="AY298" s="323"/>
      <c r="AZ298" s="308"/>
      <c r="BA298" s="23"/>
      <c r="BB298" s="308"/>
      <c r="BC298" s="23"/>
      <c r="BD298" s="308"/>
      <c r="BE298" s="374"/>
      <c r="BF298" s="293"/>
      <c r="BG298" s="23"/>
      <c r="BH298" s="360"/>
      <c r="BI298" s="361"/>
      <c r="BJ298" s="361"/>
      <c r="BK298" s="371"/>
      <c r="BL298" s="336"/>
    </row>
    <row r="299" spans="1:64" s="24" customFormat="1" x14ac:dyDescent="0.25">
      <c r="A299" s="26"/>
      <c r="B299" s="243"/>
      <c r="C299" s="243"/>
      <c r="D299" s="228"/>
      <c r="E299" s="228"/>
      <c r="F299" s="261"/>
      <c r="G299" s="25"/>
      <c r="H299" s="389"/>
      <c r="I299" s="20"/>
      <c r="J299" s="285"/>
      <c r="K299" s="20"/>
      <c r="L299" s="285"/>
      <c r="M299" s="20"/>
      <c r="N299" s="285"/>
      <c r="O299" s="384"/>
      <c r="P299" s="20"/>
      <c r="Q299" s="20"/>
      <c r="R299" s="360"/>
      <c r="S299" s="361"/>
      <c r="T299" s="361"/>
      <c r="U299" s="361"/>
      <c r="V299" s="327"/>
      <c r="W299" s="317"/>
      <c r="X299" s="290"/>
      <c r="Y299" s="21"/>
      <c r="Z299" s="290"/>
      <c r="AA299" s="21"/>
      <c r="AB299" s="290"/>
      <c r="AC299" s="381"/>
      <c r="AD299" s="21"/>
      <c r="AE299" s="21"/>
      <c r="AF299" s="360"/>
      <c r="AG299" s="361"/>
      <c r="AH299" s="361"/>
      <c r="AI299" s="361"/>
      <c r="AJ299" s="329"/>
      <c r="AK299" s="321"/>
      <c r="AL299" s="303"/>
      <c r="AM299" s="22"/>
      <c r="AN299" s="303"/>
      <c r="AO299" s="22"/>
      <c r="AP299" s="303"/>
      <c r="AQ299" s="378"/>
      <c r="AR299" s="367"/>
      <c r="AS299" s="22"/>
      <c r="AT299" s="360"/>
      <c r="AU299" s="361"/>
      <c r="AV299" s="361"/>
      <c r="AW299" s="361"/>
      <c r="AX299" s="331"/>
      <c r="AY299" s="323"/>
      <c r="AZ299" s="308"/>
      <c r="BA299" s="23"/>
      <c r="BB299" s="308"/>
      <c r="BC299" s="23"/>
      <c r="BD299" s="308"/>
      <c r="BE299" s="374"/>
      <c r="BF299" s="293"/>
      <c r="BG299" s="23"/>
      <c r="BH299" s="360"/>
      <c r="BI299" s="361"/>
      <c r="BJ299" s="361"/>
      <c r="BK299" s="371"/>
      <c r="BL299" s="336"/>
    </row>
    <row r="300" spans="1:64" s="24" customFormat="1" x14ac:dyDescent="0.25">
      <c r="A300" s="26"/>
      <c r="B300" s="243"/>
      <c r="C300" s="243"/>
      <c r="D300" s="228"/>
      <c r="E300" s="228"/>
      <c r="F300" s="261"/>
      <c r="G300" s="25"/>
      <c r="H300" s="389"/>
      <c r="I300" s="20"/>
      <c r="J300" s="285"/>
      <c r="K300" s="20"/>
      <c r="L300" s="285"/>
      <c r="M300" s="20"/>
      <c r="N300" s="285"/>
      <c r="O300" s="384"/>
      <c r="P300" s="20"/>
      <c r="Q300" s="20"/>
      <c r="R300" s="360"/>
      <c r="S300" s="361"/>
      <c r="T300" s="361"/>
      <c r="U300" s="361"/>
      <c r="V300" s="327"/>
      <c r="W300" s="317"/>
      <c r="X300" s="290"/>
      <c r="Y300" s="21"/>
      <c r="Z300" s="290"/>
      <c r="AA300" s="21"/>
      <c r="AB300" s="290"/>
      <c r="AC300" s="381"/>
      <c r="AD300" s="21"/>
      <c r="AE300" s="21"/>
      <c r="AF300" s="360"/>
      <c r="AG300" s="361"/>
      <c r="AH300" s="361"/>
      <c r="AI300" s="361"/>
      <c r="AJ300" s="329"/>
      <c r="AK300" s="321"/>
      <c r="AL300" s="303"/>
      <c r="AM300" s="22"/>
      <c r="AN300" s="303"/>
      <c r="AO300" s="22"/>
      <c r="AP300" s="303"/>
      <c r="AQ300" s="378"/>
      <c r="AR300" s="367"/>
      <c r="AS300" s="22"/>
      <c r="AT300" s="360"/>
      <c r="AU300" s="361"/>
      <c r="AV300" s="361"/>
      <c r="AW300" s="361"/>
      <c r="AX300" s="331"/>
      <c r="AY300" s="323"/>
      <c r="AZ300" s="308"/>
      <c r="BA300" s="23"/>
      <c r="BB300" s="308"/>
      <c r="BC300" s="23"/>
      <c r="BD300" s="308"/>
      <c r="BE300" s="374"/>
      <c r="BF300" s="293"/>
      <c r="BG300" s="23"/>
      <c r="BH300" s="360"/>
      <c r="BI300" s="361"/>
      <c r="BJ300" s="361"/>
      <c r="BK300" s="371"/>
      <c r="BL300" s="336"/>
    </row>
    <row r="301" spans="1:64" s="24" customFormat="1" x14ac:dyDescent="0.25">
      <c r="A301" s="26"/>
      <c r="B301" s="243"/>
      <c r="C301" s="243"/>
      <c r="D301" s="228"/>
      <c r="E301" s="228"/>
      <c r="F301" s="261"/>
      <c r="G301" s="25"/>
      <c r="H301" s="389"/>
      <c r="I301" s="20"/>
      <c r="J301" s="285"/>
      <c r="K301" s="20"/>
      <c r="L301" s="285"/>
      <c r="M301" s="20"/>
      <c r="N301" s="285"/>
      <c r="O301" s="384"/>
      <c r="P301" s="20"/>
      <c r="Q301" s="20"/>
      <c r="R301" s="360"/>
      <c r="S301" s="361"/>
      <c r="T301" s="361"/>
      <c r="U301" s="361"/>
      <c r="V301" s="327"/>
      <c r="W301" s="317"/>
      <c r="X301" s="290"/>
      <c r="Y301" s="21"/>
      <c r="Z301" s="290"/>
      <c r="AA301" s="21"/>
      <c r="AB301" s="290"/>
      <c r="AC301" s="381"/>
      <c r="AD301" s="21"/>
      <c r="AE301" s="21"/>
      <c r="AF301" s="360"/>
      <c r="AG301" s="361"/>
      <c r="AH301" s="361"/>
      <c r="AI301" s="361"/>
      <c r="AJ301" s="329"/>
      <c r="AK301" s="321"/>
      <c r="AL301" s="303"/>
      <c r="AM301" s="22"/>
      <c r="AN301" s="303"/>
      <c r="AO301" s="22"/>
      <c r="AP301" s="303"/>
      <c r="AQ301" s="378"/>
      <c r="AR301" s="367"/>
      <c r="AS301" s="22"/>
      <c r="AT301" s="360"/>
      <c r="AU301" s="361"/>
      <c r="AV301" s="361"/>
      <c r="AW301" s="361"/>
      <c r="AX301" s="331"/>
      <c r="AY301" s="323"/>
      <c r="AZ301" s="308"/>
      <c r="BA301" s="23"/>
      <c r="BB301" s="308"/>
      <c r="BC301" s="23"/>
      <c r="BD301" s="308"/>
      <c r="BE301" s="374"/>
      <c r="BF301" s="293"/>
      <c r="BG301" s="23"/>
      <c r="BH301" s="360"/>
      <c r="BI301" s="361"/>
      <c r="BJ301" s="361"/>
      <c r="BK301" s="371"/>
      <c r="BL301" s="336"/>
    </row>
    <row r="302" spans="1:64" s="24" customFormat="1" x14ac:dyDescent="0.25">
      <c r="A302" s="26"/>
      <c r="B302" s="243"/>
      <c r="C302" s="243"/>
      <c r="D302" s="228"/>
      <c r="E302" s="228"/>
      <c r="F302" s="261"/>
      <c r="G302" s="25"/>
      <c r="H302" s="389"/>
      <c r="I302" s="20"/>
      <c r="J302" s="285"/>
      <c r="K302" s="20"/>
      <c r="L302" s="285"/>
      <c r="M302" s="20"/>
      <c r="N302" s="285"/>
      <c r="O302" s="384"/>
      <c r="P302" s="20"/>
      <c r="Q302" s="20"/>
      <c r="R302" s="360"/>
      <c r="S302" s="361"/>
      <c r="T302" s="361"/>
      <c r="U302" s="361"/>
      <c r="V302" s="327"/>
      <c r="W302" s="317"/>
      <c r="X302" s="290"/>
      <c r="Y302" s="21"/>
      <c r="Z302" s="290"/>
      <c r="AA302" s="21"/>
      <c r="AB302" s="290"/>
      <c r="AC302" s="381"/>
      <c r="AD302" s="21"/>
      <c r="AE302" s="21"/>
      <c r="AF302" s="360"/>
      <c r="AG302" s="361"/>
      <c r="AH302" s="361"/>
      <c r="AI302" s="361"/>
      <c r="AJ302" s="329"/>
      <c r="AK302" s="321"/>
      <c r="AL302" s="303"/>
      <c r="AM302" s="22"/>
      <c r="AN302" s="303"/>
      <c r="AO302" s="22"/>
      <c r="AP302" s="303"/>
      <c r="AQ302" s="378"/>
      <c r="AR302" s="367"/>
      <c r="AS302" s="22"/>
      <c r="AT302" s="360"/>
      <c r="AU302" s="361"/>
      <c r="AV302" s="361"/>
      <c r="AW302" s="361"/>
      <c r="AX302" s="331"/>
      <c r="AY302" s="323"/>
      <c r="AZ302" s="308"/>
      <c r="BA302" s="23"/>
      <c r="BB302" s="308"/>
      <c r="BC302" s="23"/>
      <c r="BD302" s="308"/>
      <c r="BE302" s="374"/>
      <c r="BF302" s="293"/>
      <c r="BG302" s="23"/>
      <c r="BH302" s="360"/>
      <c r="BI302" s="361"/>
      <c r="BJ302" s="361"/>
      <c r="BK302" s="371"/>
      <c r="BL302" s="336"/>
    </row>
    <row r="303" spans="1:64" s="24" customFormat="1" x14ac:dyDescent="0.25">
      <c r="A303" s="26"/>
      <c r="B303" s="243"/>
      <c r="C303" s="243"/>
      <c r="D303" s="228"/>
      <c r="E303" s="228"/>
      <c r="F303" s="261"/>
      <c r="G303" s="25"/>
      <c r="H303" s="389"/>
      <c r="I303" s="20"/>
      <c r="J303" s="285"/>
      <c r="K303" s="20"/>
      <c r="L303" s="285"/>
      <c r="M303" s="20"/>
      <c r="N303" s="285"/>
      <c r="O303" s="384"/>
      <c r="P303" s="20"/>
      <c r="Q303" s="20"/>
      <c r="R303" s="360"/>
      <c r="S303" s="361"/>
      <c r="T303" s="361"/>
      <c r="U303" s="361"/>
      <c r="V303" s="327"/>
      <c r="W303" s="317"/>
      <c r="X303" s="290"/>
      <c r="Y303" s="21"/>
      <c r="Z303" s="290"/>
      <c r="AA303" s="21"/>
      <c r="AB303" s="290"/>
      <c r="AC303" s="381"/>
      <c r="AD303" s="21"/>
      <c r="AE303" s="21"/>
      <c r="AF303" s="360"/>
      <c r="AG303" s="361"/>
      <c r="AH303" s="361"/>
      <c r="AI303" s="361"/>
      <c r="AJ303" s="329"/>
      <c r="AK303" s="321"/>
      <c r="AL303" s="303"/>
      <c r="AM303" s="22"/>
      <c r="AN303" s="303"/>
      <c r="AO303" s="22"/>
      <c r="AP303" s="303"/>
      <c r="AQ303" s="378"/>
      <c r="AR303" s="367"/>
      <c r="AS303" s="22"/>
      <c r="AT303" s="360"/>
      <c r="AU303" s="361"/>
      <c r="AV303" s="361"/>
      <c r="AW303" s="361"/>
      <c r="AX303" s="331"/>
      <c r="AY303" s="323"/>
      <c r="AZ303" s="308"/>
      <c r="BA303" s="23"/>
      <c r="BB303" s="308"/>
      <c r="BC303" s="23"/>
      <c r="BD303" s="308"/>
      <c r="BE303" s="374"/>
      <c r="BF303" s="293"/>
      <c r="BG303" s="23"/>
      <c r="BH303" s="360"/>
      <c r="BI303" s="361"/>
      <c r="BJ303" s="361"/>
      <c r="BK303" s="371"/>
      <c r="BL303" s="336"/>
    </row>
  </sheetData>
  <sheetProtection algorithmName="SHA-512" hashValue="/UEw9XDXOCuDTHUAG9/ee0+4n64qPlwYZPjlu2Ck9n6BQcrIPqvvgdQaLnlW/2faQRUz3OpZJ/FjwSRP9sXcDQ==" saltValue="Vv916BBelHQKlDBScVhEFg==" spinCount="100000" sheet="1" formatRows="0" insertRows="0" deleteRows="0" sort="0"/>
  <mergeCells count="83">
    <mergeCell ref="BK5:BK10"/>
    <mergeCell ref="S5:S10"/>
    <mergeCell ref="T5:T10"/>
    <mergeCell ref="AF5:AF10"/>
    <mergeCell ref="AI5:AI10"/>
    <mergeCell ref="AT5:AT10"/>
    <mergeCell ref="AA9:AB9"/>
    <mergeCell ref="W7:AB7"/>
    <mergeCell ref="AD5:AD10"/>
    <mergeCell ref="AE5:AE10"/>
    <mergeCell ref="AK5:AL5"/>
    <mergeCell ref="AM5:AN5"/>
    <mergeCell ref="AK9:AL9"/>
    <mergeCell ref="AK7:AP7"/>
    <mergeCell ref="AY7:BD7"/>
    <mergeCell ref="AM9:AN9"/>
    <mergeCell ref="A2:A6"/>
    <mergeCell ref="C2:E2"/>
    <mergeCell ref="K5:L5"/>
    <mergeCell ref="C3:E3"/>
    <mergeCell ref="C4:E4"/>
    <mergeCell ref="H5:H10"/>
    <mergeCell ref="I5:J5"/>
    <mergeCell ref="A8:A10"/>
    <mergeCell ref="C8:E8"/>
    <mergeCell ref="I8:N8"/>
    <mergeCell ref="C9:E9"/>
    <mergeCell ref="I9:J9"/>
    <mergeCell ref="K9:L9"/>
    <mergeCell ref="M9:N9"/>
    <mergeCell ref="C5:E5"/>
    <mergeCell ref="C6:E6"/>
    <mergeCell ref="B1:E1"/>
    <mergeCell ref="G1:BL1"/>
    <mergeCell ref="BF5:BF10"/>
    <mergeCell ref="BG5:BG10"/>
    <mergeCell ref="AY9:AZ9"/>
    <mergeCell ref="BA9:BB9"/>
    <mergeCell ref="BC9:BD9"/>
    <mergeCell ref="W5:X5"/>
    <mergeCell ref="Y5:Z5"/>
    <mergeCell ref="C7:E7"/>
    <mergeCell ref="Y9:Z9"/>
    <mergeCell ref="W8:AB8"/>
    <mergeCell ref="P5:P10"/>
    <mergeCell ref="AY4:BD4"/>
    <mergeCell ref="BJ5:BJ10"/>
    <mergeCell ref="BH5:BH10"/>
    <mergeCell ref="BI5:BI10"/>
    <mergeCell ref="I7:N7"/>
    <mergeCell ref="M5:N5"/>
    <mergeCell ref="AK8:AP8"/>
    <mergeCell ref="AO9:AP9"/>
    <mergeCell ref="Q5:Q10"/>
    <mergeCell ref="R5:R10"/>
    <mergeCell ref="AG5:AG10"/>
    <mergeCell ref="W9:X9"/>
    <mergeCell ref="AA5:AB5"/>
    <mergeCell ref="AO5:AP5"/>
    <mergeCell ref="U5:U10"/>
    <mergeCell ref="AH5:AH10"/>
    <mergeCell ref="G5:G10"/>
    <mergeCell ref="BC5:BD5"/>
    <mergeCell ref="AY8:BD8"/>
    <mergeCell ref="AW5:AW10"/>
    <mergeCell ref="AV5:AV10"/>
    <mergeCell ref="AU5:AU10"/>
    <mergeCell ref="F2:F9"/>
    <mergeCell ref="AS5:AS10"/>
    <mergeCell ref="AY5:AZ5"/>
    <mergeCell ref="BA5:BB5"/>
    <mergeCell ref="I4:N4"/>
    <mergeCell ref="I2:V3"/>
    <mergeCell ref="W2:AJ3"/>
    <mergeCell ref="AK4:AP4"/>
    <mergeCell ref="AK2:AX3"/>
    <mergeCell ref="AA4:AB4"/>
    <mergeCell ref="O5:O10"/>
    <mergeCell ref="AC5:AC10"/>
    <mergeCell ref="AQ5:AQ10"/>
    <mergeCell ref="AR5:AR10"/>
    <mergeCell ref="AY2:BL3"/>
    <mergeCell ref="BE5:BE10"/>
  </mergeCells>
  <pageMargins left="0.7" right="0.7" top="0.78740157499999996" bottom="0.78740157499999996" header="0.3" footer="0.3"/>
  <pageSetup paperSize="9" orientation="portrait"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3" tint="0.39997558519241921"/>
  </sheetPr>
  <dimension ref="A1:X167"/>
  <sheetViews>
    <sheetView zoomScaleNormal="100" workbookViewId="0">
      <selection activeCell="M14" sqref="M14:N14"/>
    </sheetView>
  </sheetViews>
  <sheetFormatPr baseColWidth="10" defaultRowHeight="13.2" x14ac:dyDescent="0.25"/>
  <cols>
    <col min="1" max="1" width="3.5546875" style="49" customWidth="1"/>
    <col min="2" max="2" width="24.109375" style="49" customWidth="1"/>
    <col min="3" max="14" width="5.6640625" style="49" customWidth="1"/>
    <col min="15" max="15" width="14.109375" style="49" customWidth="1"/>
    <col min="16" max="16" width="15.5546875" style="49" customWidth="1"/>
    <col min="17" max="19" width="11.44140625" style="49"/>
  </cols>
  <sheetData>
    <row r="1" spans="1:24" s="67" customFormat="1" ht="13.8" x14ac:dyDescent="0.25">
      <c r="A1" s="684" t="s">
        <v>247</v>
      </c>
      <c r="B1" s="684"/>
      <c r="C1" s="684"/>
      <c r="D1" s="684"/>
      <c r="E1" s="684"/>
      <c r="F1" s="684"/>
      <c r="G1" s="684"/>
      <c r="H1" s="684"/>
      <c r="I1" s="71"/>
      <c r="J1" s="71"/>
      <c r="K1" s="71"/>
      <c r="L1" s="71"/>
      <c r="M1" s="71"/>
      <c r="N1" s="71"/>
      <c r="O1" s="71"/>
      <c r="P1" s="71"/>
      <c r="Q1" s="71"/>
      <c r="R1" s="71"/>
      <c r="S1" s="71"/>
    </row>
    <row r="2" spans="1:24" x14ac:dyDescent="0.25">
      <c r="A2" s="72"/>
    </row>
    <row r="3" spans="1:24" x14ac:dyDescent="0.25">
      <c r="A3" s="73" t="s">
        <v>182</v>
      </c>
      <c r="C3" s="686" t="str">
        <f>I.!C3</f>
        <v>#TRÄGER#</v>
      </c>
      <c r="D3" s="687"/>
      <c r="E3" s="687"/>
      <c r="F3" s="687"/>
      <c r="G3" s="688"/>
      <c r="I3" s="74" t="s">
        <v>175</v>
      </c>
      <c r="L3" s="686" t="str">
        <f>I.!I3</f>
        <v>#KITA-NAME#</v>
      </c>
      <c r="M3" s="687"/>
      <c r="N3" s="687"/>
      <c r="O3" s="688"/>
    </row>
    <row r="4" spans="1:24" ht="8.25" customHeight="1" x14ac:dyDescent="0.25"/>
    <row r="5" spans="1:24" s="61" customFormat="1" x14ac:dyDescent="0.25">
      <c r="A5" s="673" t="s">
        <v>249</v>
      </c>
      <c r="B5" s="673"/>
      <c r="C5" s="673"/>
      <c r="D5" s="673"/>
      <c r="E5" s="673"/>
      <c r="F5" s="673"/>
      <c r="G5" s="673"/>
      <c r="H5" s="673"/>
      <c r="I5" s="673"/>
      <c r="J5" s="673"/>
      <c r="K5" s="673"/>
      <c r="L5" s="673"/>
      <c r="M5" s="673"/>
      <c r="N5" s="673"/>
      <c r="O5" s="673"/>
      <c r="P5" s="75"/>
      <c r="Q5" s="75"/>
      <c r="R5" s="75"/>
      <c r="S5" s="76"/>
      <c r="V5" s="68"/>
      <c r="W5" s="68"/>
      <c r="X5" s="68"/>
    </row>
    <row r="6" spans="1:24" ht="23.4" x14ac:dyDescent="0.25">
      <c r="B6" s="77" t="s">
        <v>174</v>
      </c>
      <c r="C6" s="78">
        <v>1</v>
      </c>
      <c r="D6" s="78">
        <v>2</v>
      </c>
      <c r="E6" s="78">
        <v>3</v>
      </c>
      <c r="F6" s="78">
        <v>4</v>
      </c>
      <c r="G6" s="78">
        <v>5</v>
      </c>
      <c r="H6" s="78">
        <v>6</v>
      </c>
      <c r="I6" s="78">
        <v>7</v>
      </c>
      <c r="J6" s="78">
        <v>8</v>
      </c>
      <c r="K6" s="78">
        <v>9</v>
      </c>
      <c r="L6" s="78">
        <v>10</v>
      </c>
      <c r="M6" s="78">
        <v>11</v>
      </c>
      <c r="N6" s="78">
        <v>12</v>
      </c>
      <c r="O6" s="79" t="s">
        <v>217</v>
      </c>
    </row>
    <row r="7" spans="1:24" ht="7.5" customHeight="1" x14ac:dyDescent="0.25"/>
    <row r="8" spans="1:24" x14ac:dyDescent="0.25">
      <c r="A8" s="53">
        <v>1</v>
      </c>
      <c r="B8" s="44"/>
      <c r="C8" s="45"/>
      <c r="D8" s="45"/>
      <c r="E8" s="45"/>
      <c r="F8" s="45"/>
      <c r="G8" s="45"/>
      <c r="H8" s="45"/>
      <c r="I8" s="45"/>
      <c r="J8" s="45"/>
      <c r="K8" s="45"/>
      <c r="L8" s="45"/>
      <c r="M8" s="45"/>
      <c r="N8" s="45"/>
      <c r="O8" s="145">
        <f>((C8/40)+(D8/40)+(E8/40)+(F8/40)+(G8/40)+(H8/40)+(I8/40)+(J8/40)+(K8/40)+(L8/40)+(M8/40)+(N8/40))/12</f>
        <v>0</v>
      </c>
    </row>
    <row r="9" spans="1:24" s="49" customFormat="1" ht="6.75" customHeight="1" x14ac:dyDescent="0.25">
      <c r="A9" s="53"/>
      <c r="O9" s="99"/>
    </row>
    <row r="10" spans="1:24" x14ac:dyDescent="0.25">
      <c r="A10" s="53">
        <v>2</v>
      </c>
      <c r="B10" s="44"/>
      <c r="C10" s="45"/>
      <c r="D10" s="45"/>
      <c r="E10" s="45"/>
      <c r="F10" s="45"/>
      <c r="G10" s="45"/>
      <c r="H10" s="45"/>
      <c r="I10" s="45"/>
      <c r="J10" s="45"/>
      <c r="K10" s="45"/>
      <c r="L10" s="45"/>
      <c r="M10" s="45"/>
      <c r="N10" s="45"/>
      <c r="O10" s="145">
        <f>((C10/40)+(D10/40)+(E10/40)+(F10/40)+(G10/40)+(H10/40)+(I10/40)+(J10/40)+(K10/40)+(L10/40)+(M10/40)+(N10/40))/12</f>
        <v>0</v>
      </c>
    </row>
    <row r="11" spans="1:24" s="49" customFormat="1" ht="6" customHeight="1" x14ac:dyDescent="0.25">
      <c r="A11" s="53"/>
      <c r="O11" s="99"/>
    </row>
    <row r="12" spans="1:24" x14ac:dyDescent="0.25">
      <c r="A12" s="53">
        <v>3</v>
      </c>
      <c r="B12" s="44"/>
      <c r="C12" s="45"/>
      <c r="D12" s="45"/>
      <c r="E12" s="45"/>
      <c r="F12" s="45"/>
      <c r="G12" s="45"/>
      <c r="H12" s="45"/>
      <c r="I12" s="45"/>
      <c r="J12" s="45"/>
      <c r="K12" s="45"/>
      <c r="L12" s="45"/>
      <c r="M12" s="45"/>
      <c r="N12" s="45"/>
      <c r="O12" s="145">
        <f>((C12/40)+(D12/40)+(E12/40)+(F12/40)+(G12/40)+(H12/40)+(I12/40)+(J12/40)+(K12/40)+(L12/40)+(M12/40)+(N12/40))/12</f>
        <v>0</v>
      </c>
    </row>
    <row r="13" spans="1:24" ht="7.5" customHeight="1" x14ac:dyDescent="0.25"/>
    <row r="14" spans="1:24" ht="26.4" x14ac:dyDescent="0.25">
      <c r="B14" s="80" t="s">
        <v>246</v>
      </c>
      <c r="C14" s="106" t="s">
        <v>180</v>
      </c>
      <c r="D14" s="685">
        <f>SUM(C8:E12)/3/40</f>
        <v>0</v>
      </c>
      <c r="E14" s="685"/>
      <c r="F14" s="107" t="s">
        <v>180</v>
      </c>
      <c r="G14" s="685">
        <f>SUM(C8:H12)/6/40</f>
        <v>0</v>
      </c>
      <c r="H14" s="685"/>
      <c r="I14" s="107" t="s">
        <v>180</v>
      </c>
      <c r="J14" s="685">
        <f>SUM(C8:K12)/9/40</f>
        <v>0</v>
      </c>
      <c r="K14" s="685"/>
      <c r="L14" s="107" t="s">
        <v>180</v>
      </c>
      <c r="M14" s="685">
        <f>SUM(C8:N12)/12/40</f>
        <v>0</v>
      </c>
      <c r="N14" s="685"/>
      <c r="O14" s="279">
        <f>O8+O10+O12</f>
        <v>0</v>
      </c>
    </row>
    <row r="15" spans="1:24" x14ac:dyDescent="0.25">
      <c r="B15" s="277"/>
      <c r="C15" s="91"/>
      <c r="D15" s="681"/>
      <c r="E15" s="681"/>
      <c r="F15" s="274"/>
      <c r="G15" s="681"/>
      <c r="H15" s="681"/>
      <c r="I15" s="274"/>
      <c r="J15" s="681"/>
      <c r="K15" s="681"/>
      <c r="L15" s="274"/>
      <c r="M15" s="681"/>
      <c r="N15" s="681"/>
      <c r="O15" s="275"/>
      <c r="P15" s="105"/>
    </row>
    <row r="16" spans="1:24" x14ac:dyDescent="0.25">
      <c r="B16" s="278"/>
      <c r="C16" s="91"/>
      <c r="D16" s="682"/>
      <c r="E16" s="682"/>
      <c r="F16" s="274"/>
      <c r="G16" s="682"/>
      <c r="H16" s="682"/>
      <c r="I16" s="274"/>
      <c r="J16" s="682"/>
      <c r="K16" s="682"/>
      <c r="L16" s="274"/>
      <c r="M16" s="682"/>
      <c r="N16" s="682"/>
      <c r="O16" s="276"/>
      <c r="P16" s="105"/>
    </row>
    <row r="17" spans="1:19" x14ac:dyDescent="0.25">
      <c r="B17" s="51"/>
      <c r="C17" s="51"/>
      <c r="D17" s="81" t="s">
        <v>176</v>
      </c>
      <c r="E17" s="280"/>
      <c r="F17" s="81"/>
      <c r="G17" s="81" t="s">
        <v>177</v>
      </c>
      <c r="H17" s="81"/>
      <c r="I17" s="81"/>
      <c r="J17" s="81" t="s">
        <v>178</v>
      </c>
      <c r="K17" s="81"/>
      <c r="L17" s="81"/>
      <c r="M17" s="81" t="s">
        <v>179</v>
      </c>
      <c r="N17" s="81"/>
      <c r="O17" s="51"/>
    </row>
    <row r="18" spans="1:19" x14ac:dyDescent="0.25">
      <c r="C18" s="51"/>
      <c r="D18" s="81"/>
      <c r="E18" s="81"/>
      <c r="F18" s="81"/>
      <c r="G18" s="81"/>
      <c r="H18" s="81"/>
      <c r="I18" s="81"/>
      <c r="J18" s="81"/>
      <c r="K18" s="81"/>
      <c r="L18" s="81"/>
      <c r="M18" s="81"/>
      <c r="N18" s="81"/>
      <c r="O18" s="51"/>
    </row>
    <row r="19" spans="1:19" s="66" customFormat="1" x14ac:dyDescent="0.25">
      <c r="A19" s="84" t="s">
        <v>198</v>
      </c>
      <c r="B19" s="85"/>
      <c r="C19" s="85"/>
      <c r="D19" s="85"/>
      <c r="E19" s="85"/>
      <c r="F19" s="85"/>
      <c r="G19" s="85"/>
      <c r="H19" s="85"/>
      <c r="I19" s="85"/>
      <c r="J19" s="85"/>
      <c r="K19" s="85"/>
      <c r="L19" s="85"/>
      <c r="M19" s="85"/>
      <c r="N19" s="85"/>
      <c r="O19" s="85"/>
      <c r="P19" s="85"/>
      <c r="Q19" s="85"/>
      <c r="R19" s="85"/>
      <c r="S19" s="85"/>
    </row>
    <row r="20" spans="1:19" ht="23.4" x14ac:dyDescent="0.25">
      <c r="B20" s="77" t="s">
        <v>174</v>
      </c>
      <c r="C20" s="78">
        <v>1</v>
      </c>
      <c r="D20" s="78">
        <v>2</v>
      </c>
      <c r="E20" s="78">
        <v>3</v>
      </c>
      <c r="F20" s="78">
        <v>4</v>
      </c>
      <c r="G20" s="78">
        <v>5</v>
      </c>
      <c r="H20" s="78">
        <v>6</v>
      </c>
      <c r="I20" s="78">
        <v>7</v>
      </c>
      <c r="J20" s="78">
        <v>8</v>
      </c>
      <c r="K20" s="78">
        <v>9</v>
      </c>
      <c r="L20" s="78">
        <v>10</v>
      </c>
      <c r="M20" s="78">
        <v>11</v>
      </c>
      <c r="N20" s="78">
        <v>12</v>
      </c>
      <c r="O20" s="79" t="s">
        <v>217</v>
      </c>
    </row>
    <row r="21" spans="1:19" ht="6" customHeight="1" x14ac:dyDescent="0.25"/>
    <row r="22" spans="1:19" s="49" customFormat="1" x14ac:dyDescent="0.25">
      <c r="A22" s="53">
        <v>1</v>
      </c>
      <c r="B22" s="44"/>
      <c r="C22" s="45"/>
      <c r="D22" s="45"/>
      <c r="E22" s="45"/>
      <c r="F22" s="45"/>
      <c r="G22" s="45"/>
      <c r="H22" s="45"/>
      <c r="I22" s="45"/>
      <c r="J22" s="45"/>
      <c r="K22" s="45"/>
      <c r="L22" s="45"/>
      <c r="M22" s="45"/>
      <c r="N22" s="45"/>
      <c r="O22" s="145">
        <f>((C22/40)+(D22/40)+(E22/40)+(F22/40)+(G22/40)+(H22/40)+(I22/40)+(J22/40)+(K22/40)+(L22/40)+(M22/40)+(N22/40))/12</f>
        <v>0</v>
      </c>
    </row>
    <row r="23" spans="1:19" s="49" customFormat="1" ht="4.5" customHeight="1" x14ac:dyDescent="0.25">
      <c r="A23" s="53"/>
      <c r="O23" s="99"/>
    </row>
    <row r="24" spans="1:19" s="49" customFormat="1" x14ac:dyDescent="0.25">
      <c r="A24" s="53">
        <v>2</v>
      </c>
      <c r="B24" s="44"/>
      <c r="C24" s="45"/>
      <c r="D24" s="45"/>
      <c r="E24" s="45"/>
      <c r="F24" s="45"/>
      <c r="G24" s="45"/>
      <c r="H24" s="45"/>
      <c r="I24" s="45"/>
      <c r="J24" s="45"/>
      <c r="K24" s="45"/>
      <c r="L24" s="45"/>
      <c r="M24" s="45"/>
      <c r="N24" s="45"/>
      <c r="O24" s="145">
        <f>((C24/40)+(D24/40)+(E24/40)+(F24/40)+(G24/40)+(H24/40)+(I24/40)+(J24/40)+(K24/40)+(L24/40)+(M24/40)+(N24/40))/12</f>
        <v>0</v>
      </c>
    </row>
    <row r="25" spans="1:19" s="49" customFormat="1" ht="6" customHeight="1" x14ac:dyDescent="0.25">
      <c r="A25" s="53"/>
      <c r="C25" s="405"/>
      <c r="D25" s="405"/>
      <c r="E25" s="405"/>
      <c r="F25" s="405"/>
      <c r="G25" s="405"/>
      <c r="H25" s="405"/>
      <c r="I25" s="405"/>
      <c r="J25" s="405"/>
      <c r="K25" s="405"/>
      <c r="L25" s="405"/>
      <c r="M25" s="405"/>
      <c r="N25" s="405"/>
      <c r="O25" s="99"/>
    </row>
    <row r="26" spans="1:19" s="49" customFormat="1" x14ac:dyDescent="0.25">
      <c r="A26" s="53">
        <v>3</v>
      </c>
      <c r="B26" s="44"/>
      <c r="C26" s="45"/>
      <c r="D26" s="45"/>
      <c r="E26" s="45"/>
      <c r="F26" s="45"/>
      <c r="G26" s="45"/>
      <c r="H26" s="45"/>
      <c r="I26" s="45"/>
      <c r="J26" s="45"/>
      <c r="K26" s="45"/>
      <c r="L26" s="45"/>
      <c r="M26" s="45"/>
      <c r="N26" s="45"/>
      <c r="O26" s="145">
        <f>((C26/40)+(D26/40)+(E26/40)+(F26/40)+(G26/40)+(H26/40)+(I26/40)+(J26/40)+(K26/40)+(L26/40)+(M26/40)+(N26/40))/12</f>
        <v>0</v>
      </c>
    </row>
    <row r="27" spans="1:19" s="49" customFormat="1" ht="6" customHeight="1" x14ac:dyDescent="0.25">
      <c r="A27" s="53"/>
      <c r="O27" s="99"/>
    </row>
    <row r="28" spans="1:19" s="49" customFormat="1" x14ac:dyDescent="0.25">
      <c r="A28" s="53">
        <v>4</v>
      </c>
      <c r="B28" s="44"/>
      <c r="C28" s="45"/>
      <c r="D28" s="45"/>
      <c r="E28" s="45"/>
      <c r="F28" s="45"/>
      <c r="G28" s="45"/>
      <c r="H28" s="45"/>
      <c r="I28" s="45"/>
      <c r="J28" s="45"/>
      <c r="K28" s="45"/>
      <c r="L28" s="45"/>
      <c r="M28" s="45"/>
      <c r="N28" s="45"/>
      <c r="O28" s="145">
        <f>((C28/40)+(D28/40)+(E28/40)+(F28/40)+(G28/40)+(H28/40)+(I28/40)+(J28/40)+(K28/40)+(L28/40)+(M28/40)+(N28/40))/12</f>
        <v>0</v>
      </c>
    </row>
    <row r="29" spans="1:19" s="49" customFormat="1" ht="5.25" customHeight="1" x14ac:dyDescent="0.25">
      <c r="A29" s="53"/>
      <c r="O29" s="99"/>
    </row>
    <row r="30" spans="1:19" s="49" customFormat="1" x14ac:dyDescent="0.25">
      <c r="A30" s="53">
        <v>5</v>
      </c>
      <c r="B30" s="44"/>
      <c r="C30" s="45"/>
      <c r="D30" s="45"/>
      <c r="E30" s="45"/>
      <c r="F30" s="45"/>
      <c r="G30" s="45"/>
      <c r="H30" s="45"/>
      <c r="I30" s="45"/>
      <c r="J30" s="45"/>
      <c r="K30" s="45"/>
      <c r="L30" s="45"/>
      <c r="M30" s="45"/>
      <c r="N30" s="45"/>
      <c r="O30" s="145">
        <f>((C30/40)+(D30/40)+(E30/40)+(F30/40)+(G30/40)+(H30/40)+(I30/40)+(J30/40)+(K30/40)+(L30/40)+(M30/40)+(N30/40))/12</f>
        <v>0</v>
      </c>
    </row>
    <row r="31" spans="1:19" s="49" customFormat="1" ht="6.75" customHeight="1" x14ac:dyDescent="0.25">
      <c r="A31" s="53"/>
      <c r="O31" s="99"/>
    </row>
    <row r="32" spans="1:19" s="49" customFormat="1" x14ac:dyDescent="0.25">
      <c r="A32" s="53">
        <v>6</v>
      </c>
      <c r="B32" s="44"/>
      <c r="C32" s="45"/>
      <c r="D32" s="45"/>
      <c r="E32" s="45"/>
      <c r="F32" s="45"/>
      <c r="G32" s="45"/>
      <c r="H32" s="45"/>
      <c r="I32" s="45"/>
      <c r="J32" s="45"/>
      <c r="K32" s="45"/>
      <c r="L32" s="45"/>
      <c r="M32" s="45"/>
      <c r="N32" s="45"/>
      <c r="O32" s="145">
        <f>((C32/40)+(D32/40)+(E32/40)+(F32/40)+(G32/40)+(H32/40)+(I32/40)+(J32/40)+(K32/40)+(L32/40)+(M32/40)+(N32/40))/12</f>
        <v>0</v>
      </c>
    </row>
    <row r="33" spans="1:15" s="49" customFormat="1" ht="6" customHeight="1" x14ac:dyDescent="0.25">
      <c r="A33" s="53"/>
      <c r="O33" s="99"/>
    </row>
    <row r="34" spans="1:15" s="49" customFormat="1" x14ac:dyDescent="0.25">
      <c r="A34" s="53">
        <v>7</v>
      </c>
      <c r="B34" s="44"/>
      <c r="C34" s="45"/>
      <c r="D34" s="45"/>
      <c r="E34" s="45"/>
      <c r="F34" s="45"/>
      <c r="G34" s="45"/>
      <c r="H34" s="45"/>
      <c r="I34" s="45"/>
      <c r="J34" s="45"/>
      <c r="K34" s="45"/>
      <c r="L34" s="45"/>
      <c r="M34" s="45"/>
      <c r="N34" s="45"/>
      <c r="O34" s="145">
        <f>((C34/40)+(D34/40)+(E34/40)+(F34/40)+(G34/40)+(H34/40)+(I34/40)+(J34/40)+(K34/40)+(L34/40)+(M34/40)+(N34/40))/12</f>
        <v>0</v>
      </c>
    </row>
    <row r="35" spans="1:15" s="49" customFormat="1" ht="4.5" customHeight="1" x14ac:dyDescent="0.25">
      <c r="A35" s="53"/>
      <c r="O35" s="99"/>
    </row>
    <row r="36" spans="1:15" s="49" customFormat="1" x14ac:dyDescent="0.25">
      <c r="A36" s="53">
        <v>8</v>
      </c>
      <c r="B36" s="44"/>
      <c r="C36" s="45"/>
      <c r="D36" s="45"/>
      <c r="E36" s="45"/>
      <c r="F36" s="45"/>
      <c r="G36" s="45"/>
      <c r="H36" s="45"/>
      <c r="I36" s="45"/>
      <c r="J36" s="45"/>
      <c r="K36" s="45"/>
      <c r="L36" s="45"/>
      <c r="M36" s="45"/>
      <c r="N36" s="45"/>
      <c r="O36" s="145">
        <f>((C36/40)+(D36/40)+(E36/40)+(F36/40)+(G36/40)+(H36/40)+(I36/40)+(J36/40)+(K36/40)+(L36/40)+(M36/40)+(N36/40))/12</f>
        <v>0</v>
      </c>
    </row>
    <row r="37" spans="1:15" s="49" customFormat="1" ht="6" customHeight="1" x14ac:dyDescent="0.25">
      <c r="A37" s="53"/>
      <c r="O37" s="99"/>
    </row>
    <row r="38" spans="1:15" s="49" customFormat="1" x14ac:dyDescent="0.25">
      <c r="A38" s="53">
        <v>9</v>
      </c>
      <c r="B38" s="44"/>
      <c r="C38" s="45"/>
      <c r="D38" s="45"/>
      <c r="E38" s="45"/>
      <c r="F38" s="45"/>
      <c r="G38" s="45"/>
      <c r="H38" s="45"/>
      <c r="I38" s="45"/>
      <c r="J38" s="45"/>
      <c r="K38" s="45"/>
      <c r="L38" s="45"/>
      <c r="M38" s="45"/>
      <c r="N38" s="45"/>
      <c r="O38" s="145">
        <f>((C38/40)+(D38/40)+(E38/40)+(F38/40)+(G38/40)+(H38/40)+(I38/40)+(J38/40)+(K38/40)+(L38/40)+(M38/40)+(N38/40))/12</f>
        <v>0</v>
      </c>
    </row>
    <row r="39" spans="1:15" s="49" customFormat="1" ht="4.5" customHeight="1" x14ac:dyDescent="0.25">
      <c r="A39" s="53"/>
      <c r="O39" s="99"/>
    </row>
    <row r="40" spans="1:15" s="49" customFormat="1" x14ac:dyDescent="0.25">
      <c r="A40" s="53">
        <v>10</v>
      </c>
      <c r="B40" s="44"/>
      <c r="C40" s="45"/>
      <c r="D40" s="45"/>
      <c r="E40" s="45"/>
      <c r="F40" s="45"/>
      <c r="G40" s="45"/>
      <c r="H40" s="45"/>
      <c r="I40" s="45"/>
      <c r="J40" s="45"/>
      <c r="K40" s="45"/>
      <c r="L40" s="45"/>
      <c r="M40" s="45"/>
      <c r="N40" s="45"/>
      <c r="O40" s="145">
        <f>((C40/40)+(D40/40)+(E40/40)+(F40/40)+(G40/40)+(H40/40)+(I40/40)+(J40/40)+(K40/40)+(L40/40)+(M40/40)+(N40/40))/12</f>
        <v>0</v>
      </c>
    </row>
    <row r="41" spans="1:15" s="49" customFormat="1" ht="5.25" customHeight="1" x14ac:dyDescent="0.25">
      <c r="A41" s="53"/>
      <c r="O41" s="99"/>
    </row>
    <row r="42" spans="1:15" s="49" customFormat="1" x14ac:dyDescent="0.25">
      <c r="A42" s="53">
        <v>11</v>
      </c>
      <c r="B42" s="44"/>
      <c r="C42" s="45"/>
      <c r="D42" s="45"/>
      <c r="E42" s="45"/>
      <c r="F42" s="45"/>
      <c r="G42" s="45"/>
      <c r="H42" s="45"/>
      <c r="I42" s="45"/>
      <c r="J42" s="45"/>
      <c r="K42" s="45"/>
      <c r="L42" s="45"/>
      <c r="M42" s="45"/>
      <c r="N42" s="45"/>
      <c r="O42" s="145">
        <f>((C42/40)+(D42/40)+(E42/40)+(F42/40)+(G42/40)+(H42/40)+(I42/40)+(J42/40)+(K42/40)+(L42/40)+(M42/40)+(N42/40))/12</f>
        <v>0</v>
      </c>
    </row>
    <row r="43" spans="1:15" s="49" customFormat="1" ht="4.5" customHeight="1" x14ac:dyDescent="0.25">
      <c r="A43" s="53"/>
      <c r="O43" s="99"/>
    </row>
    <row r="44" spans="1:15" s="49" customFormat="1" x14ac:dyDescent="0.25">
      <c r="A44" s="53">
        <v>12</v>
      </c>
      <c r="B44" s="44"/>
      <c r="C44" s="45"/>
      <c r="D44" s="45"/>
      <c r="E44" s="45"/>
      <c r="F44" s="45"/>
      <c r="G44" s="45"/>
      <c r="H44" s="45"/>
      <c r="I44" s="45"/>
      <c r="J44" s="45"/>
      <c r="K44" s="45"/>
      <c r="L44" s="45"/>
      <c r="M44" s="45"/>
      <c r="N44" s="45"/>
      <c r="O44" s="145">
        <f>((C44/40)+(D44/40)+(E44/40)+(F44/40)+(G44/40)+(H44/40)+(I44/40)+(J44/40)+(K44/40)+(L44/40)+(M44/40)+(N44/40))/12</f>
        <v>0</v>
      </c>
    </row>
    <row r="45" spans="1:15" s="49" customFormat="1" ht="6" customHeight="1" x14ac:dyDescent="0.25">
      <c r="O45" s="99"/>
    </row>
    <row r="46" spans="1:15" s="49" customFormat="1" x14ac:dyDescent="0.25">
      <c r="A46" s="53">
        <v>13</v>
      </c>
      <c r="B46" s="44"/>
      <c r="C46" s="45"/>
      <c r="D46" s="45"/>
      <c r="E46" s="45"/>
      <c r="F46" s="45"/>
      <c r="G46" s="45"/>
      <c r="H46" s="45"/>
      <c r="I46" s="45"/>
      <c r="J46" s="45"/>
      <c r="K46" s="45"/>
      <c r="L46" s="45"/>
      <c r="M46" s="45"/>
      <c r="N46" s="45"/>
      <c r="O46" s="145">
        <f>((C46/40)+(D46/40)+(E46/40)+(F46/40)+(G46/40)+(H46/40)+(I46/40)+(J46/40)+(K46/40)+(L46/40)+(M46/40)+(N46/40))/12</f>
        <v>0</v>
      </c>
    </row>
    <row r="47" spans="1:15" s="49" customFormat="1" ht="4.5" customHeight="1" x14ac:dyDescent="0.25">
      <c r="A47" s="53"/>
      <c r="O47" s="99"/>
    </row>
    <row r="48" spans="1:15" s="49" customFormat="1" x14ac:dyDescent="0.25">
      <c r="A48" s="53">
        <v>14</v>
      </c>
      <c r="B48" s="44"/>
      <c r="C48" s="45"/>
      <c r="D48" s="45"/>
      <c r="E48" s="45"/>
      <c r="F48" s="45"/>
      <c r="G48" s="45"/>
      <c r="H48" s="45"/>
      <c r="I48" s="45"/>
      <c r="J48" s="45"/>
      <c r="K48" s="45"/>
      <c r="L48" s="45"/>
      <c r="M48" s="45"/>
      <c r="N48" s="45"/>
      <c r="O48" s="145">
        <f>((C48/40)+(D48/40)+(E48/40)+(F48/40)+(G48/40)+(H48/40)+(I48/40)+(J48/40)+(K48/40)+(L48/40)+(M48/40)+(N48/40))/12</f>
        <v>0</v>
      </c>
    </row>
    <row r="49" spans="1:15" s="49" customFormat="1" ht="6" customHeight="1" x14ac:dyDescent="0.25">
      <c r="A49" s="53"/>
      <c r="O49" s="99"/>
    </row>
    <row r="50" spans="1:15" s="49" customFormat="1" x14ac:dyDescent="0.25">
      <c r="A50" s="53">
        <v>15</v>
      </c>
      <c r="B50" s="44"/>
      <c r="C50" s="45"/>
      <c r="D50" s="45"/>
      <c r="E50" s="45"/>
      <c r="F50" s="45"/>
      <c r="G50" s="45"/>
      <c r="H50" s="45"/>
      <c r="I50" s="45"/>
      <c r="J50" s="45"/>
      <c r="K50" s="45"/>
      <c r="L50" s="45"/>
      <c r="M50" s="45"/>
      <c r="N50" s="45"/>
      <c r="O50" s="145">
        <f>((C50/40)+(D50/40)+(E50/40)+(F50/40)+(G50/40)+(H50/40)+(I50/40)+(J50/40)+(K50/40)+(L50/40)+(M50/40)+(N50/40))/12</f>
        <v>0</v>
      </c>
    </row>
    <row r="51" spans="1:15" s="49" customFormat="1" ht="6" customHeight="1" x14ac:dyDescent="0.25">
      <c r="A51" s="53"/>
      <c r="O51" s="99"/>
    </row>
    <row r="52" spans="1:15" s="49" customFormat="1" x14ac:dyDescent="0.25">
      <c r="A52" s="53">
        <v>16</v>
      </c>
      <c r="B52" s="44"/>
      <c r="C52" s="45"/>
      <c r="D52" s="45"/>
      <c r="E52" s="45"/>
      <c r="F52" s="45"/>
      <c r="G52" s="45"/>
      <c r="H52" s="45"/>
      <c r="I52" s="45"/>
      <c r="J52" s="45"/>
      <c r="K52" s="45"/>
      <c r="L52" s="45"/>
      <c r="M52" s="45"/>
      <c r="N52" s="45"/>
      <c r="O52" s="145">
        <f>((C52/40)+(D52/40)+(E52/40)+(F52/40)+(G52/40)+(H52/40)+(I52/40)+(J52/40)+(K52/40)+(L52/40)+(M52/40)+(N52/40))/12</f>
        <v>0</v>
      </c>
    </row>
    <row r="53" spans="1:15" s="49" customFormat="1" ht="5.25" customHeight="1" x14ac:dyDescent="0.25">
      <c r="A53" s="53"/>
      <c r="O53" s="99"/>
    </row>
    <row r="54" spans="1:15" s="49" customFormat="1" x14ac:dyDescent="0.25">
      <c r="A54" s="53">
        <v>17</v>
      </c>
      <c r="B54" s="44"/>
      <c r="C54" s="45"/>
      <c r="D54" s="45"/>
      <c r="E54" s="45"/>
      <c r="F54" s="45"/>
      <c r="G54" s="45"/>
      <c r="H54" s="45"/>
      <c r="I54" s="45"/>
      <c r="J54" s="45"/>
      <c r="K54" s="45"/>
      <c r="L54" s="45"/>
      <c r="M54" s="45"/>
      <c r="N54" s="45"/>
      <c r="O54" s="145">
        <f>((C54/40)+(D54/40)+(E54/40)+(F54/40)+(G54/40)+(H54/40)+(I54/40)+(J54/40)+(K54/40)+(L54/40)+(M54/40)+(N54/40))/12</f>
        <v>0</v>
      </c>
    </row>
    <row r="55" spans="1:15" s="49" customFormat="1" ht="6.75" customHeight="1" x14ac:dyDescent="0.25">
      <c r="A55" s="53"/>
      <c r="O55" s="99"/>
    </row>
    <row r="56" spans="1:15" s="49" customFormat="1" x14ac:dyDescent="0.25">
      <c r="A56" s="53">
        <v>18</v>
      </c>
      <c r="B56" s="44"/>
      <c r="C56" s="45"/>
      <c r="D56" s="45"/>
      <c r="E56" s="45"/>
      <c r="F56" s="45"/>
      <c r="G56" s="45"/>
      <c r="H56" s="45"/>
      <c r="I56" s="45"/>
      <c r="J56" s="45"/>
      <c r="K56" s="45"/>
      <c r="L56" s="45"/>
      <c r="M56" s="45"/>
      <c r="N56" s="45"/>
      <c r="O56" s="145">
        <f>((C56/40)+(D56/40)+(E56/40)+(F56/40)+(G56/40)+(H56/40)+(I56/40)+(J56/40)+(K56/40)+(L56/40)+(M56/40)+(N56/40))/12</f>
        <v>0</v>
      </c>
    </row>
    <row r="57" spans="1:15" s="49" customFormat="1" ht="6" customHeight="1" x14ac:dyDescent="0.25">
      <c r="A57" s="53"/>
      <c r="O57" s="99"/>
    </row>
    <row r="58" spans="1:15" s="49" customFormat="1" x14ac:dyDescent="0.25">
      <c r="A58" s="53">
        <v>19</v>
      </c>
      <c r="B58" s="44"/>
      <c r="C58" s="45"/>
      <c r="D58" s="45"/>
      <c r="E58" s="45"/>
      <c r="F58" s="45"/>
      <c r="G58" s="45"/>
      <c r="H58" s="45"/>
      <c r="I58" s="45"/>
      <c r="J58" s="45"/>
      <c r="K58" s="45"/>
      <c r="L58" s="45"/>
      <c r="M58" s="45"/>
      <c r="N58" s="45"/>
      <c r="O58" s="145">
        <f>((C58/40)+(D58/40)+(E58/40)+(F58/40)+(G58/40)+(H58/40)+(I58/40)+(J58/40)+(K58/40)+(L58/40)+(M58/40)+(N58/40))/12</f>
        <v>0</v>
      </c>
    </row>
    <row r="59" spans="1:15" s="49" customFormat="1" ht="4.5" customHeight="1" x14ac:dyDescent="0.25">
      <c r="A59" s="53"/>
      <c r="O59" s="99"/>
    </row>
    <row r="60" spans="1:15" s="2" customFormat="1" x14ac:dyDescent="0.25">
      <c r="A60" s="156">
        <v>20</v>
      </c>
      <c r="B60" s="44"/>
      <c r="C60" s="45"/>
      <c r="D60" s="45"/>
      <c r="E60" s="45"/>
      <c r="F60" s="45"/>
      <c r="G60" s="45"/>
      <c r="H60" s="45"/>
      <c r="I60" s="45"/>
      <c r="J60" s="45"/>
      <c r="K60" s="45"/>
      <c r="L60" s="45"/>
      <c r="M60" s="45"/>
      <c r="N60" s="45"/>
      <c r="O60" s="145">
        <f>((C60/40)+(D60/40)+(E60/40)+(F60/40)+(G60/40)+(H60/40)+(I60/40)+(J60/40)+(K60/40)+(L60/40)+(M60/40)+(N60/40))/12</f>
        <v>0</v>
      </c>
    </row>
    <row r="61" spans="1:15" s="49" customFormat="1" ht="6" customHeight="1" x14ac:dyDescent="0.25">
      <c r="A61" s="53"/>
      <c r="O61" s="99"/>
    </row>
    <row r="62" spans="1:15" s="49" customFormat="1" x14ac:dyDescent="0.25">
      <c r="A62" s="53">
        <v>21</v>
      </c>
      <c r="B62" s="44"/>
      <c r="C62" s="45"/>
      <c r="D62" s="45"/>
      <c r="E62" s="45"/>
      <c r="F62" s="45"/>
      <c r="G62" s="45"/>
      <c r="H62" s="45"/>
      <c r="I62" s="45"/>
      <c r="J62" s="45"/>
      <c r="K62" s="45"/>
      <c r="L62" s="45"/>
      <c r="M62" s="45"/>
      <c r="N62" s="45"/>
      <c r="O62" s="145">
        <f>((C62/40)+(D62/40)+(E62/40)+(F62/40)+(G62/40)+(H62/40)+(I62/40)+(J62/40)+(K62/40)+(L62/40)+(M62/40)+(N62/40))/12</f>
        <v>0</v>
      </c>
    </row>
    <row r="63" spans="1:15" s="49" customFormat="1" ht="4.5" customHeight="1" x14ac:dyDescent="0.25">
      <c r="A63" s="53"/>
      <c r="O63" s="99"/>
    </row>
    <row r="64" spans="1:15" s="49" customFormat="1" x14ac:dyDescent="0.25">
      <c r="A64" s="53">
        <v>22</v>
      </c>
      <c r="B64" s="44"/>
      <c r="C64" s="45"/>
      <c r="D64" s="45"/>
      <c r="E64" s="45"/>
      <c r="F64" s="45"/>
      <c r="G64" s="45"/>
      <c r="H64" s="45"/>
      <c r="I64" s="45"/>
      <c r="J64" s="45"/>
      <c r="K64" s="45"/>
      <c r="L64" s="45"/>
      <c r="M64" s="45"/>
      <c r="N64" s="45"/>
      <c r="O64" s="145">
        <f>((C64/40)+(D64/40)+(E64/40)+(F64/40)+(G64/40)+(H64/40)+(I64/40)+(J64/40)+(K64/40)+(L64/40)+(M64/40)+(N64/40))/12</f>
        <v>0</v>
      </c>
    </row>
    <row r="65" spans="1:15" s="49" customFormat="1" ht="7.5" customHeight="1" x14ac:dyDescent="0.25">
      <c r="A65" s="53"/>
      <c r="O65" s="99"/>
    </row>
    <row r="66" spans="1:15" s="49" customFormat="1" x14ac:dyDescent="0.25">
      <c r="A66" s="53">
        <v>23</v>
      </c>
      <c r="B66" s="44"/>
      <c r="C66" s="45"/>
      <c r="D66" s="45"/>
      <c r="E66" s="45"/>
      <c r="F66" s="45"/>
      <c r="G66" s="45"/>
      <c r="H66" s="45"/>
      <c r="I66" s="45"/>
      <c r="J66" s="45"/>
      <c r="K66" s="45"/>
      <c r="L66" s="45"/>
      <c r="M66" s="45"/>
      <c r="N66" s="45"/>
      <c r="O66" s="145">
        <f>((C66/40)+(D66/40)+(E66/40)+(F66/40)+(G66/40)+(H66/40)+(I66/40)+(J66/40)+(K66/40)+(L66/40)+(M66/40)+(N66/40))/12</f>
        <v>0</v>
      </c>
    </row>
    <row r="67" spans="1:15" s="49" customFormat="1" ht="4.5" customHeight="1" x14ac:dyDescent="0.25">
      <c r="A67" s="53"/>
      <c r="O67" s="99"/>
    </row>
    <row r="68" spans="1:15" s="49" customFormat="1" x14ac:dyDescent="0.25">
      <c r="A68" s="53">
        <v>24</v>
      </c>
      <c r="B68" s="44"/>
      <c r="C68" s="45"/>
      <c r="D68" s="45"/>
      <c r="E68" s="45"/>
      <c r="F68" s="45"/>
      <c r="G68" s="45"/>
      <c r="H68" s="45"/>
      <c r="I68" s="45"/>
      <c r="J68" s="45"/>
      <c r="K68" s="45"/>
      <c r="L68" s="45"/>
      <c r="M68" s="45"/>
      <c r="N68" s="45"/>
      <c r="O68" s="145">
        <f>((C68/40)+(D68/40)+(E68/40)+(F68/40)+(G68/40)+(H68/40)+(I68/40)+(J68/40)+(K68/40)+(L68/40)+(M68/40)+(N68/40))/12</f>
        <v>0</v>
      </c>
    </row>
    <row r="69" spans="1:15" s="49" customFormat="1" ht="6" customHeight="1" x14ac:dyDescent="0.25">
      <c r="A69" s="53"/>
      <c r="O69" s="99"/>
    </row>
    <row r="70" spans="1:15" s="49" customFormat="1" x14ac:dyDescent="0.25">
      <c r="A70" s="53">
        <v>25</v>
      </c>
      <c r="B70" s="44"/>
      <c r="C70" s="45"/>
      <c r="D70" s="45"/>
      <c r="E70" s="45"/>
      <c r="F70" s="45"/>
      <c r="G70" s="45"/>
      <c r="H70" s="45"/>
      <c r="I70" s="45"/>
      <c r="J70" s="45"/>
      <c r="K70" s="45"/>
      <c r="L70" s="45"/>
      <c r="M70" s="45"/>
      <c r="N70" s="45"/>
      <c r="O70" s="145">
        <f>((C70/40)+(D70/40)+(E70/40)+(F70/40)+(G70/40)+(H70/40)+(I70/40)+(J70/40)+(K70/40)+(L70/40)+(M70/40)+(N70/40))/12</f>
        <v>0</v>
      </c>
    </row>
    <row r="71" spans="1:15" s="49" customFormat="1" ht="6" customHeight="1" x14ac:dyDescent="0.25">
      <c r="A71" s="53"/>
      <c r="O71" s="99"/>
    </row>
    <row r="72" spans="1:15" s="49" customFormat="1" x14ac:dyDescent="0.25">
      <c r="A72" s="53">
        <v>26</v>
      </c>
      <c r="B72" s="44"/>
      <c r="C72" s="45"/>
      <c r="D72" s="45"/>
      <c r="E72" s="45"/>
      <c r="F72" s="45"/>
      <c r="G72" s="45"/>
      <c r="H72" s="45"/>
      <c r="I72" s="45"/>
      <c r="J72" s="45"/>
      <c r="K72" s="45"/>
      <c r="L72" s="45"/>
      <c r="M72" s="45"/>
      <c r="N72" s="45"/>
      <c r="O72" s="145">
        <f>((C72/40)+(D72/40)+(E72/40)+(F72/40)+(G72/40)+(H72/40)+(I72/40)+(J72/40)+(K72/40)+(L72/40)+(M72/40)+(N72/40))/12</f>
        <v>0</v>
      </c>
    </row>
    <row r="73" spans="1:15" s="49" customFormat="1" ht="5.25" customHeight="1" x14ac:dyDescent="0.25">
      <c r="A73" s="53"/>
      <c r="O73" s="99"/>
    </row>
    <row r="74" spans="1:15" s="49" customFormat="1" x14ac:dyDescent="0.25">
      <c r="A74" s="53">
        <v>27</v>
      </c>
      <c r="B74" s="44"/>
      <c r="C74" s="45"/>
      <c r="D74" s="45"/>
      <c r="E74" s="45"/>
      <c r="F74" s="45"/>
      <c r="G74" s="45"/>
      <c r="H74" s="45"/>
      <c r="I74" s="45"/>
      <c r="J74" s="45"/>
      <c r="K74" s="45"/>
      <c r="L74" s="45"/>
      <c r="M74" s="45"/>
      <c r="N74" s="45"/>
      <c r="O74" s="145">
        <f>((C74/40)+(D74/40)+(E74/40)+(F74/40)+(G74/40)+(H74/40)+(I74/40)+(J74/40)+(K74/40)+(L74/40)+(M74/40)+(N74/40))/12</f>
        <v>0</v>
      </c>
    </row>
    <row r="75" spans="1:15" s="49" customFormat="1" ht="6.75" customHeight="1" x14ac:dyDescent="0.25">
      <c r="A75" s="53"/>
      <c r="O75" s="99"/>
    </row>
    <row r="76" spans="1:15" s="49" customFormat="1" x14ac:dyDescent="0.25">
      <c r="A76" s="53">
        <v>28</v>
      </c>
      <c r="B76" s="44"/>
      <c r="C76" s="45"/>
      <c r="D76" s="45"/>
      <c r="E76" s="45"/>
      <c r="F76" s="45"/>
      <c r="G76" s="45"/>
      <c r="H76" s="45"/>
      <c r="I76" s="45"/>
      <c r="J76" s="45"/>
      <c r="K76" s="45"/>
      <c r="L76" s="45"/>
      <c r="M76" s="45"/>
      <c r="N76" s="45"/>
      <c r="O76" s="145">
        <f>((C76/40)+(D76/40)+(E76/40)+(F76/40)+(G76/40)+(H76/40)+(I76/40)+(J76/40)+(K76/40)+(L76/40)+(M76/40)+(N76/40))/12</f>
        <v>0</v>
      </c>
    </row>
    <row r="77" spans="1:15" s="49" customFormat="1" ht="6" customHeight="1" x14ac:dyDescent="0.25">
      <c r="A77" s="53"/>
      <c r="O77" s="99"/>
    </row>
    <row r="78" spans="1:15" s="49" customFormat="1" x14ac:dyDescent="0.25">
      <c r="A78" s="53">
        <v>29</v>
      </c>
      <c r="B78" s="44"/>
      <c r="C78" s="45"/>
      <c r="D78" s="45"/>
      <c r="E78" s="45"/>
      <c r="F78" s="45"/>
      <c r="G78" s="45"/>
      <c r="H78" s="45"/>
      <c r="I78" s="45"/>
      <c r="J78" s="45"/>
      <c r="K78" s="45"/>
      <c r="L78" s="45"/>
      <c r="M78" s="45"/>
      <c r="N78" s="45"/>
      <c r="O78" s="145">
        <f>((C78/40)+(D78/40)+(E78/40)+(F78/40)+(G78/40)+(H78/40)+(I78/40)+(J78/40)+(K78/40)+(L78/40)+(M78/40)+(N78/40))/12</f>
        <v>0</v>
      </c>
    </row>
    <row r="79" spans="1:15" s="49" customFormat="1" ht="4.5" customHeight="1" x14ac:dyDescent="0.25">
      <c r="A79" s="53"/>
      <c r="O79" s="99"/>
    </row>
    <row r="80" spans="1:15" s="49" customFormat="1" x14ac:dyDescent="0.25">
      <c r="A80" s="53">
        <v>30</v>
      </c>
      <c r="B80" s="44"/>
      <c r="C80" s="45"/>
      <c r="D80" s="45"/>
      <c r="E80" s="45"/>
      <c r="F80" s="45"/>
      <c r="G80" s="45"/>
      <c r="H80" s="45"/>
      <c r="I80" s="45"/>
      <c r="J80" s="45"/>
      <c r="K80" s="45"/>
      <c r="L80" s="45"/>
      <c r="M80" s="45"/>
      <c r="N80" s="45"/>
      <c r="O80" s="145">
        <f>((C80/40)+(D80/40)+(E80/40)+(F80/40)+(G80/40)+(H80/40)+(I80/40)+(J80/40)+(K80/40)+(L80/40)+(M80/40)+(N80/40))/12</f>
        <v>0</v>
      </c>
    </row>
    <row r="81" spans="1:15" s="49" customFormat="1" ht="6" customHeight="1" x14ac:dyDescent="0.25">
      <c r="A81" s="53"/>
      <c r="O81" s="99"/>
    </row>
    <row r="82" spans="1:15" s="49" customFormat="1" x14ac:dyDescent="0.25">
      <c r="A82" s="53">
        <v>31</v>
      </c>
      <c r="B82" s="44"/>
      <c r="C82" s="45"/>
      <c r="D82" s="45"/>
      <c r="E82" s="45"/>
      <c r="F82" s="45"/>
      <c r="G82" s="45"/>
      <c r="H82" s="45"/>
      <c r="I82" s="45"/>
      <c r="J82" s="45"/>
      <c r="K82" s="45"/>
      <c r="L82" s="45"/>
      <c r="M82" s="45"/>
      <c r="N82" s="45"/>
      <c r="O82" s="145">
        <f>((C82/40)+(D82/40)+(E82/40)+(F82/40)+(G82/40)+(H82/40)+(I82/40)+(J82/40)+(K82/40)+(L82/40)+(M82/40)+(N82/40))/12</f>
        <v>0</v>
      </c>
    </row>
    <row r="83" spans="1:15" s="49" customFormat="1" ht="4.5" customHeight="1" x14ac:dyDescent="0.25">
      <c r="A83" s="53"/>
      <c r="O83" s="99"/>
    </row>
    <row r="84" spans="1:15" s="49" customFormat="1" x14ac:dyDescent="0.25">
      <c r="A84" s="53">
        <v>32</v>
      </c>
      <c r="B84" s="44"/>
      <c r="C84" s="45"/>
      <c r="D84" s="45"/>
      <c r="E84" s="45"/>
      <c r="F84" s="45"/>
      <c r="G84" s="45"/>
      <c r="H84" s="45"/>
      <c r="I84" s="45"/>
      <c r="J84" s="45"/>
      <c r="K84" s="45"/>
      <c r="L84" s="45"/>
      <c r="M84" s="45"/>
      <c r="N84" s="45"/>
      <c r="O84" s="145">
        <f>((C84/40)+(D84/40)+(E84/40)+(F84/40)+(G84/40)+(H84/40)+(I84/40)+(J84/40)+(K84/40)+(L84/40)+(M84/40)+(N84/40))/12</f>
        <v>0</v>
      </c>
    </row>
    <row r="85" spans="1:15" s="49" customFormat="1" ht="4.5" customHeight="1" x14ac:dyDescent="0.25">
      <c r="A85" s="53"/>
      <c r="O85" s="99"/>
    </row>
    <row r="86" spans="1:15" s="49" customFormat="1" x14ac:dyDescent="0.25">
      <c r="A86" s="53">
        <v>33</v>
      </c>
      <c r="B86" s="44"/>
      <c r="C86" s="45"/>
      <c r="D86" s="45"/>
      <c r="E86" s="45"/>
      <c r="F86" s="45"/>
      <c r="G86" s="45"/>
      <c r="H86" s="45"/>
      <c r="I86" s="45"/>
      <c r="J86" s="45"/>
      <c r="K86" s="45"/>
      <c r="L86" s="45"/>
      <c r="M86" s="45"/>
      <c r="N86" s="45"/>
      <c r="O86" s="145">
        <f>((C86/40)+(D86/40)+(E86/40)+(F86/40)+(G86/40)+(H86/40)+(I86/40)+(J86/40)+(K86/40)+(L86/40)+(M86/40)+(N86/40))/12</f>
        <v>0</v>
      </c>
    </row>
    <row r="87" spans="1:15" s="49" customFormat="1" ht="4.5" customHeight="1" x14ac:dyDescent="0.25">
      <c r="A87" s="53"/>
      <c r="O87" s="99"/>
    </row>
    <row r="88" spans="1:15" s="49" customFormat="1" x14ac:dyDescent="0.25">
      <c r="A88" s="53">
        <v>34</v>
      </c>
      <c r="B88" s="44"/>
      <c r="C88" s="45"/>
      <c r="D88" s="45"/>
      <c r="E88" s="45"/>
      <c r="F88" s="45"/>
      <c r="G88" s="45"/>
      <c r="H88" s="45"/>
      <c r="I88" s="45"/>
      <c r="J88" s="45"/>
      <c r="K88" s="45"/>
      <c r="L88" s="45"/>
      <c r="M88" s="45"/>
      <c r="N88" s="45"/>
      <c r="O88" s="145">
        <f>((C88/40)+(D88/40)+(E88/40)+(F88/40)+(G88/40)+(H88/40)+(I88/40)+(J88/40)+(K88/40)+(L88/40)+(M88/40)+(N88/40))/12</f>
        <v>0</v>
      </c>
    </row>
    <row r="89" spans="1:15" s="49" customFormat="1" ht="4.5" customHeight="1" x14ac:dyDescent="0.25">
      <c r="O89" s="99"/>
    </row>
    <row r="90" spans="1:15" s="49" customFormat="1" x14ac:dyDescent="0.25">
      <c r="A90" s="53">
        <v>35</v>
      </c>
      <c r="B90" s="44"/>
      <c r="C90" s="45"/>
      <c r="D90" s="45"/>
      <c r="E90" s="45"/>
      <c r="F90" s="45"/>
      <c r="G90" s="45"/>
      <c r="H90" s="45"/>
      <c r="I90" s="45"/>
      <c r="J90" s="45"/>
      <c r="K90" s="45"/>
      <c r="L90" s="45"/>
      <c r="M90" s="45"/>
      <c r="N90" s="45"/>
      <c r="O90" s="145">
        <f>((C90/40)+(D90/40)+(E90/40)+(F90/40)+(G90/40)+(H90/40)+(I90/40)+(J90/40)+(K90/40)+(L90/40)+(M90/40)+(N90/40))/12</f>
        <v>0</v>
      </c>
    </row>
    <row r="91" spans="1:15" s="49" customFormat="1" ht="4.5" customHeight="1" x14ac:dyDescent="0.25">
      <c r="A91" s="53"/>
      <c r="O91" s="99"/>
    </row>
    <row r="92" spans="1:15" s="49" customFormat="1" x14ac:dyDescent="0.25">
      <c r="A92" s="53">
        <v>36</v>
      </c>
      <c r="B92" s="44"/>
      <c r="C92" s="45"/>
      <c r="D92" s="45"/>
      <c r="E92" s="45"/>
      <c r="F92" s="45"/>
      <c r="G92" s="45"/>
      <c r="H92" s="45"/>
      <c r="I92" s="45"/>
      <c r="J92" s="45"/>
      <c r="K92" s="45"/>
      <c r="L92" s="45"/>
      <c r="M92" s="45"/>
      <c r="N92" s="45"/>
      <c r="O92" s="145">
        <f>((C92/40)+(D92/40)+(E92/40)+(F92/40)+(G92/40)+(H92/40)+(I92/40)+(J92/40)+(K92/40)+(L92/40)+(M92/40)+(N92/40))/12</f>
        <v>0</v>
      </c>
    </row>
    <row r="93" spans="1:15" ht="6" customHeight="1" thickBot="1" x14ac:dyDescent="0.3">
      <c r="A93" s="53"/>
      <c r="O93" s="99"/>
    </row>
    <row r="94" spans="1:15" ht="13.8" thickBot="1" x14ac:dyDescent="0.3">
      <c r="B94" s="86" t="s">
        <v>218</v>
      </c>
      <c r="C94" s="53" t="s">
        <v>180</v>
      </c>
      <c r="D94" s="671">
        <f>SUM(C22:E92)/3/40</f>
        <v>0</v>
      </c>
      <c r="E94" s="672"/>
      <c r="F94" s="53" t="s">
        <v>180</v>
      </c>
      <c r="G94" s="671">
        <f>SUM(C22:H92)/6/40</f>
        <v>0</v>
      </c>
      <c r="H94" s="672"/>
      <c r="I94" s="53" t="s">
        <v>180</v>
      </c>
      <c r="J94" s="671">
        <f>SUM(C22:K92)/9/40</f>
        <v>0</v>
      </c>
      <c r="K94" s="672"/>
      <c r="L94" s="53" t="s">
        <v>180</v>
      </c>
      <c r="M94" s="671">
        <f>SUM(C22:N92)/12/40</f>
        <v>0</v>
      </c>
      <c r="N94" s="672"/>
      <c r="O94" s="396">
        <f>SUM(O22:O92)</f>
        <v>0</v>
      </c>
    </row>
    <row r="95" spans="1:15" x14ac:dyDescent="0.25">
      <c r="C95" s="51"/>
      <c r="D95" s="87" t="s">
        <v>176</v>
      </c>
      <c r="E95" s="88"/>
      <c r="F95" s="51"/>
      <c r="G95" s="82" t="s">
        <v>177</v>
      </c>
      <c r="H95" s="83"/>
      <c r="I95" s="51"/>
      <c r="J95" s="82" t="s">
        <v>178</v>
      </c>
      <c r="K95" s="83"/>
      <c r="L95" s="51"/>
      <c r="M95" s="82" t="s">
        <v>179</v>
      </c>
      <c r="N95" s="83"/>
    </row>
    <row r="96" spans="1:15" x14ac:dyDescent="0.25">
      <c r="C96" s="51"/>
      <c r="D96" s="51"/>
      <c r="E96" s="89"/>
      <c r="F96" s="51"/>
      <c r="G96" s="81"/>
      <c r="H96" s="81"/>
      <c r="I96" s="51"/>
      <c r="J96" s="81"/>
      <c r="K96" s="81"/>
      <c r="L96" s="51"/>
      <c r="M96" s="81"/>
      <c r="N96" s="81"/>
    </row>
    <row r="97" spans="1:24" s="61" customFormat="1" x14ac:dyDescent="0.25">
      <c r="A97" s="673" t="s">
        <v>219</v>
      </c>
      <c r="B97" s="673"/>
      <c r="C97" s="673"/>
      <c r="D97" s="673"/>
      <c r="E97" s="673"/>
      <c r="F97" s="673"/>
      <c r="G97" s="673"/>
      <c r="H97" s="673"/>
      <c r="I97" s="673"/>
      <c r="J97" s="673"/>
      <c r="K97" s="673"/>
      <c r="L97" s="673"/>
      <c r="M97" s="673"/>
      <c r="N97" s="673"/>
      <c r="O97" s="673"/>
      <c r="P97" s="75"/>
      <c r="Q97" s="75"/>
      <c r="R97" s="75"/>
      <c r="S97" s="76"/>
      <c r="V97" s="683"/>
      <c r="W97" s="683"/>
      <c r="X97" s="68"/>
    </row>
    <row r="98" spans="1:24" ht="23.4" x14ac:dyDescent="0.25">
      <c r="B98" s="77" t="s">
        <v>174</v>
      </c>
      <c r="C98" s="78">
        <v>1</v>
      </c>
      <c r="D98" s="78">
        <v>2</v>
      </c>
      <c r="E98" s="78">
        <v>3</v>
      </c>
      <c r="F98" s="78">
        <v>4</v>
      </c>
      <c r="G98" s="78">
        <v>5</v>
      </c>
      <c r="H98" s="78">
        <v>6</v>
      </c>
      <c r="I98" s="78">
        <v>7</v>
      </c>
      <c r="J98" s="78">
        <v>8</v>
      </c>
      <c r="K98" s="78">
        <v>9</v>
      </c>
      <c r="L98" s="78">
        <v>10</v>
      </c>
      <c r="M98" s="78">
        <v>11</v>
      </c>
      <c r="N98" s="78">
        <v>12</v>
      </c>
      <c r="O98" s="79" t="s">
        <v>217</v>
      </c>
    </row>
    <row r="99" spans="1:24" ht="6" customHeight="1" x14ac:dyDescent="0.25"/>
    <row r="100" spans="1:24" x14ac:dyDescent="0.25">
      <c r="A100" s="53">
        <v>1</v>
      </c>
      <c r="B100" s="44"/>
      <c r="C100" s="45"/>
      <c r="D100" s="45"/>
      <c r="E100" s="45"/>
      <c r="F100" s="45"/>
      <c r="G100" s="45"/>
      <c r="H100" s="45"/>
      <c r="I100" s="45"/>
      <c r="J100" s="45"/>
      <c r="K100" s="45"/>
      <c r="L100" s="45"/>
      <c r="M100" s="45"/>
      <c r="N100" s="45"/>
      <c r="O100" s="145">
        <f>((C100/40)+(D100/40)+(E100/40)+(F100/40)+(G100/40)+(H100/40)+(I100/40)+(J100/40)+(K100/40)+(L100/40)+(M100/40)+(N100/40))/12</f>
        <v>0</v>
      </c>
    </row>
    <row r="101" spans="1:24" s="49" customFormat="1" ht="5.25" customHeight="1" x14ac:dyDescent="0.25">
      <c r="A101" s="53"/>
      <c r="O101" s="99"/>
    </row>
    <row r="102" spans="1:24" x14ac:dyDescent="0.25">
      <c r="A102" s="53">
        <v>2</v>
      </c>
      <c r="B102" s="44"/>
      <c r="C102" s="45"/>
      <c r="D102" s="45"/>
      <c r="E102" s="45"/>
      <c r="F102" s="45"/>
      <c r="G102" s="45"/>
      <c r="H102" s="45"/>
      <c r="I102" s="45"/>
      <c r="J102" s="45"/>
      <c r="K102" s="45"/>
      <c r="L102" s="45"/>
      <c r="M102" s="45"/>
      <c r="N102" s="45"/>
      <c r="O102" s="145">
        <f>((C102/40)+(D102/40)+(E102/40)+(F102/40)+(G102/40)+(H102/40)+(I102/40)+(J102/40)+(K102/40)+(L102/40)+(M102/40)+(N102/40))/12</f>
        <v>0</v>
      </c>
    </row>
    <row r="103" spans="1:24" s="49" customFormat="1" ht="6.75" customHeight="1" x14ac:dyDescent="0.25">
      <c r="A103" s="53"/>
      <c r="O103" s="99"/>
    </row>
    <row r="104" spans="1:24" x14ac:dyDescent="0.25">
      <c r="A104" s="53">
        <v>3</v>
      </c>
      <c r="B104" s="44"/>
      <c r="C104" s="45"/>
      <c r="D104" s="45"/>
      <c r="E104" s="45"/>
      <c r="F104" s="45"/>
      <c r="G104" s="45"/>
      <c r="H104" s="45"/>
      <c r="I104" s="45"/>
      <c r="J104" s="45"/>
      <c r="K104" s="45"/>
      <c r="L104" s="45"/>
      <c r="M104" s="45"/>
      <c r="N104" s="45"/>
      <c r="O104" s="145">
        <f>((C104/40)+(D104/40)+(E104/40)+(F104/40)+(G104/40)+(H104/40)+(I104/40)+(J104/40)+(K104/40)+(L104/40)+(M104/40)+(N104/40))/12</f>
        <v>0</v>
      </c>
    </row>
    <row r="105" spans="1:24" s="49" customFormat="1" ht="6" customHeight="1" x14ac:dyDescent="0.25">
      <c r="A105" s="53"/>
      <c r="O105" s="99"/>
    </row>
    <row r="106" spans="1:24" x14ac:dyDescent="0.25">
      <c r="A106" s="53">
        <v>4</v>
      </c>
      <c r="B106" s="44"/>
      <c r="C106" s="45"/>
      <c r="D106" s="45"/>
      <c r="E106" s="45"/>
      <c r="F106" s="45"/>
      <c r="G106" s="45"/>
      <c r="H106" s="45"/>
      <c r="I106" s="45"/>
      <c r="J106" s="45"/>
      <c r="K106" s="45"/>
      <c r="L106" s="45"/>
      <c r="M106" s="45"/>
      <c r="N106" s="45"/>
      <c r="O106" s="145">
        <f>((C106/40)+(D106/40)+(E106/40)+(F106/40)+(G106/40)+(H106/40)+(I106/40)+(J106/40)+(K106/40)+(L106/40)+(M106/40)+(N106/40))/12</f>
        <v>0</v>
      </c>
    </row>
    <row r="107" spans="1:24" s="49" customFormat="1" ht="4.5" customHeight="1" x14ac:dyDescent="0.25">
      <c r="A107" s="53"/>
      <c r="O107" s="99"/>
    </row>
    <row r="108" spans="1:24" x14ac:dyDescent="0.25">
      <c r="A108" s="53">
        <v>5</v>
      </c>
      <c r="B108" s="44"/>
      <c r="C108" s="45"/>
      <c r="D108" s="45"/>
      <c r="E108" s="45"/>
      <c r="F108" s="45"/>
      <c r="G108" s="45"/>
      <c r="H108" s="45"/>
      <c r="I108" s="45"/>
      <c r="J108" s="45"/>
      <c r="K108" s="45"/>
      <c r="L108" s="45"/>
      <c r="M108" s="45"/>
      <c r="N108" s="45"/>
      <c r="O108" s="145">
        <f>((C108/40)+(D108/40)+(E108/40)+(F108/40)+(G108/40)+(H108/40)+(I108/40)+(J108/40)+(K108/40)+(L108/40)+(M108/40)+(N108/40))/12</f>
        <v>0</v>
      </c>
    </row>
    <row r="109" spans="1:24" s="49" customFormat="1" ht="6" customHeight="1" x14ac:dyDescent="0.25">
      <c r="A109" s="53"/>
      <c r="O109" s="99"/>
    </row>
    <row r="110" spans="1:24" x14ac:dyDescent="0.25">
      <c r="A110" s="53">
        <v>6</v>
      </c>
      <c r="B110" s="44"/>
      <c r="C110" s="45"/>
      <c r="D110" s="45"/>
      <c r="E110" s="45"/>
      <c r="F110" s="45"/>
      <c r="G110" s="45"/>
      <c r="H110" s="45"/>
      <c r="I110" s="45"/>
      <c r="J110" s="45"/>
      <c r="K110" s="45"/>
      <c r="L110" s="45"/>
      <c r="M110" s="45"/>
      <c r="N110" s="45"/>
      <c r="O110" s="145">
        <f>((C110/40)+(D110/40)+(E110/40)+(F110/40)+(G110/40)+(H110/40)+(I110/40)+(J110/40)+(K110/40)+(L110/40)+(M110/40)+(N110/40))/12</f>
        <v>0</v>
      </c>
    </row>
    <row r="111" spans="1:24" s="49" customFormat="1" ht="4.5" customHeight="1" x14ac:dyDescent="0.25">
      <c r="A111" s="53"/>
      <c r="O111" s="99"/>
    </row>
    <row r="112" spans="1:24" x14ac:dyDescent="0.25">
      <c r="A112" s="53">
        <v>7</v>
      </c>
      <c r="B112" s="44"/>
      <c r="C112" s="45"/>
      <c r="D112" s="45"/>
      <c r="E112" s="45"/>
      <c r="F112" s="45"/>
      <c r="G112" s="45"/>
      <c r="H112" s="45"/>
      <c r="I112" s="45"/>
      <c r="J112" s="45"/>
      <c r="K112" s="45"/>
      <c r="L112" s="45"/>
      <c r="M112" s="45"/>
      <c r="N112" s="45"/>
      <c r="O112" s="145">
        <f>((C112/40)+(D112/40)+(E112/40)+(F112/40)+(G112/40)+(H112/40)+(I112/40)+(J112/40)+(K112/40)+(L112/40)+(M112/40)+(N112/40))/12</f>
        <v>0</v>
      </c>
    </row>
    <row r="113" spans="1:24" s="49" customFormat="1" ht="5.25" customHeight="1" x14ac:dyDescent="0.25">
      <c r="A113" s="53"/>
      <c r="O113" s="99"/>
    </row>
    <row r="114" spans="1:24" x14ac:dyDescent="0.25">
      <c r="A114" s="53">
        <v>8</v>
      </c>
      <c r="B114" s="44"/>
      <c r="C114" s="45"/>
      <c r="D114" s="45"/>
      <c r="E114" s="45"/>
      <c r="F114" s="45"/>
      <c r="G114" s="45"/>
      <c r="H114" s="45"/>
      <c r="I114" s="45"/>
      <c r="J114" s="45"/>
      <c r="K114" s="45"/>
      <c r="L114" s="45"/>
      <c r="M114" s="45"/>
      <c r="N114" s="45"/>
      <c r="O114" s="145">
        <f>((C114/40)+(D114/40)+(E114/40)+(F114/40)+(G114/40)+(H114/40)+(I114/40)+(J114/40)+(K114/40)+(L114/40)+(M114/40)+(N114/40))/12</f>
        <v>0</v>
      </c>
    </row>
    <row r="115" spans="1:24" s="49" customFormat="1" ht="4.5" customHeight="1" x14ac:dyDescent="0.25">
      <c r="A115" s="53"/>
      <c r="O115" s="99"/>
    </row>
    <row r="116" spans="1:24" x14ac:dyDescent="0.25">
      <c r="A116" s="53">
        <v>9</v>
      </c>
      <c r="B116" s="44"/>
      <c r="C116" s="45"/>
      <c r="D116" s="45"/>
      <c r="E116" s="45"/>
      <c r="F116" s="45"/>
      <c r="G116" s="45"/>
      <c r="H116" s="45"/>
      <c r="I116" s="45"/>
      <c r="J116" s="45"/>
      <c r="K116" s="45"/>
      <c r="L116" s="45"/>
      <c r="M116" s="45"/>
      <c r="N116" s="45"/>
      <c r="O116" s="145">
        <f>((C116/40)+(D116/40)+(E116/40)+(F116/40)+(G116/40)+(H116/40)+(I116/40)+(J116/40)+(K116/40)+(L116/40)+(M116/40)+(N116/40))/12</f>
        <v>0</v>
      </c>
    </row>
    <row r="117" spans="1:24" s="49" customFormat="1" ht="5.25" customHeight="1" x14ac:dyDescent="0.25">
      <c r="O117" s="99"/>
    </row>
    <row r="118" spans="1:24" x14ac:dyDescent="0.25">
      <c r="A118" s="53">
        <v>10</v>
      </c>
      <c r="B118" s="44"/>
      <c r="C118" s="45"/>
      <c r="D118" s="45"/>
      <c r="E118" s="45"/>
      <c r="F118" s="45"/>
      <c r="G118" s="45"/>
      <c r="H118" s="45"/>
      <c r="I118" s="45"/>
      <c r="J118" s="45"/>
      <c r="K118" s="45"/>
      <c r="L118" s="45"/>
      <c r="M118" s="45"/>
      <c r="N118" s="45"/>
      <c r="O118" s="145">
        <f>((C118/40)+(D118/40)+(E118/40)+(F118/40)+(G118/40)+(H118/40)+(I118/40)+(J118/40)+(K118/40)+(L118/40)+(M118/40)+(N118/40))/12</f>
        <v>0</v>
      </c>
    </row>
    <row r="119" spans="1:24" ht="4.5" customHeight="1" thickBot="1" x14ac:dyDescent="0.3">
      <c r="A119" s="53"/>
      <c r="O119" s="99"/>
    </row>
    <row r="120" spans="1:24" ht="13.8" thickBot="1" x14ac:dyDescent="0.3">
      <c r="B120" s="86" t="s">
        <v>220</v>
      </c>
      <c r="C120" s="53" t="s">
        <v>180</v>
      </c>
      <c r="D120" s="671">
        <f>SUM(C100:E118)/3/40</f>
        <v>0</v>
      </c>
      <c r="E120" s="672"/>
      <c r="F120" s="53" t="s">
        <v>180</v>
      </c>
      <c r="G120" s="671">
        <f>SUM(C100:H118)/6/40</f>
        <v>0</v>
      </c>
      <c r="H120" s="672"/>
      <c r="I120" s="53" t="s">
        <v>180</v>
      </c>
      <c r="J120" s="671">
        <f>SUM(C100:K117)/9/40</f>
        <v>0</v>
      </c>
      <c r="K120" s="672"/>
      <c r="L120" s="53" t="s">
        <v>180</v>
      </c>
      <c r="M120" s="671">
        <f>SUM(C100:N118)/12/40</f>
        <v>0</v>
      </c>
      <c r="N120" s="672"/>
      <c r="O120" s="396">
        <f>SUM(O100:O119)</f>
        <v>0</v>
      </c>
    </row>
    <row r="121" spans="1:24" x14ac:dyDescent="0.25">
      <c r="C121" s="51"/>
      <c r="D121" s="87" t="s">
        <v>176</v>
      </c>
      <c r="E121" s="88"/>
      <c r="F121" s="51"/>
      <c r="G121" s="82" t="s">
        <v>177</v>
      </c>
      <c r="H121" s="83"/>
      <c r="I121" s="51"/>
      <c r="J121" s="82" t="s">
        <v>178</v>
      </c>
      <c r="K121" s="83"/>
      <c r="L121" s="51"/>
      <c r="M121" s="82" t="s">
        <v>179</v>
      </c>
      <c r="N121" s="83"/>
    </row>
    <row r="122" spans="1:24" s="3" customFormat="1" x14ac:dyDescent="0.25">
      <c r="A122" s="4"/>
      <c r="B122" s="90"/>
      <c r="C122" s="91"/>
      <c r="D122" s="92"/>
      <c r="E122" s="92"/>
      <c r="F122" s="91"/>
      <c r="G122" s="92"/>
      <c r="H122" s="92"/>
      <c r="I122" s="91"/>
      <c r="J122" s="92"/>
      <c r="K122" s="92"/>
      <c r="L122" s="91"/>
      <c r="M122" s="92"/>
      <c r="N122" s="92"/>
      <c r="O122" s="93"/>
      <c r="P122" s="4"/>
      <c r="Q122" s="4"/>
      <c r="R122" s="4"/>
      <c r="S122" s="4"/>
    </row>
    <row r="123" spans="1:24" s="61" customFormat="1" x14ac:dyDescent="0.25">
      <c r="A123" s="673" t="s">
        <v>221</v>
      </c>
      <c r="B123" s="673"/>
      <c r="C123" s="673"/>
      <c r="D123" s="673"/>
      <c r="E123" s="673"/>
      <c r="F123" s="673"/>
      <c r="G123" s="673"/>
      <c r="H123" s="673"/>
      <c r="I123" s="673"/>
      <c r="J123" s="673"/>
      <c r="K123" s="673"/>
      <c r="L123" s="673"/>
      <c r="M123" s="673"/>
      <c r="N123" s="673"/>
      <c r="O123" s="673"/>
      <c r="P123" s="75"/>
      <c r="Q123" s="75"/>
      <c r="R123" s="75"/>
      <c r="S123" s="76"/>
      <c r="V123" s="68"/>
      <c r="W123" s="68"/>
      <c r="X123" s="68"/>
    </row>
    <row r="124" spans="1:24" ht="23.4" x14ac:dyDescent="0.25">
      <c r="B124" s="77" t="s">
        <v>174</v>
      </c>
      <c r="C124" s="78">
        <v>1</v>
      </c>
      <c r="D124" s="78">
        <v>2</v>
      </c>
      <c r="E124" s="78">
        <v>3</v>
      </c>
      <c r="F124" s="78">
        <v>4</v>
      </c>
      <c r="G124" s="78">
        <v>5</v>
      </c>
      <c r="H124" s="78">
        <v>6</v>
      </c>
      <c r="I124" s="78">
        <v>7</v>
      </c>
      <c r="J124" s="78">
        <v>8</v>
      </c>
      <c r="K124" s="78">
        <v>9</v>
      </c>
      <c r="L124" s="78">
        <v>10</v>
      </c>
      <c r="M124" s="78">
        <v>11</v>
      </c>
      <c r="N124" s="78">
        <v>12</v>
      </c>
      <c r="O124" s="79" t="s">
        <v>217</v>
      </c>
    </row>
    <row r="125" spans="1:24" ht="6" customHeight="1" x14ac:dyDescent="0.25"/>
    <row r="126" spans="1:24" x14ac:dyDescent="0.25">
      <c r="A126" s="53">
        <v>1</v>
      </c>
      <c r="B126" s="44"/>
      <c r="C126" s="45"/>
      <c r="D126" s="45"/>
      <c r="E126" s="45"/>
      <c r="F126" s="45"/>
      <c r="G126" s="45"/>
      <c r="H126" s="45"/>
      <c r="I126" s="45"/>
      <c r="J126" s="45"/>
      <c r="K126" s="45"/>
      <c r="L126" s="45"/>
      <c r="M126" s="45"/>
      <c r="N126" s="45"/>
      <c r="O126" s="145">
        <f>((C126/40)+(D126/40)+(E126/40)+(F126/40)+(G126/40)+(H126/40)+(I126/40)+(J126/40)+(K126/40)+(L126/40)+(M126/40)+(N126/40))/12</f>
        <v>0</v>
      </c>
    </row>
    <row r="127" spans="1:24" s="49" customFormat="1" ht="5.25" customHeight="1" x14ac:dyDescent="0.25">
      <c r="A127" s="53"/>
      <c r="O127" s="99"/>
    </row>
    <row r="128" spans="1:24" x14ac:dyDescent="0.25">
      <c r="A128" s="53">
        <v>2</v>
      </c>
      <c r="B128" s="44"/>
      <c r="C128" s="45"/>
      <c r="D128" s="45"/>
      <c r="E128" s="45"/>
      <c r="F128" s="45"/>
      <c r="G128" s="45"/>
      <c r="H128" s="45"/>
      <c r="I128" s="45"/>
      <c r="J128" s="45"/>
      <c r="K128" s="45"/>
      <c r="L128" s="45"/>
      <c r="M128" s="45"/>
      <c r="N128" s="45"/>
      <c r="O128" s="145">
        <f>((C128/40)+(D128/40)+(E128/40)+(F128/40)+(G128/40)+(H128/40)+(I128/40)+(J128/40)+(K128/40)+(L128/40)+(M128/40)+(N128/40))/12</f>
        <v>0</v>
      </c>
    </row>
    <row r="129" spans="1:15" s="49" customFormat="1" ht="6.75" customHeight="1" x14ac:dyDescent="0.25">
      <c r="A129" s="53"/>
      <c r="O129" s="99"/>
    </row>
    <row r="130" spans="1:15" s="2" customFormat="1" x14ac:dyDescent="0.25">
      <c r="A130" s="156">
        <v>3</v>
      </c>
      <c r="B130" s="44"/>
      <c r="C130" s="45"/>
      <c r="D130" s="45"/>
      <c r="E130" s="45"/>
      <c r="F130" s="45"/>
      <c r="G130" s="45"/>
      <c r="H130" s="45"/>
      <c r="I130" s="45"/>
      <c r="J130" s="45"/>
      <c r="K130" s="45"/>
      <c r="L130" s="45"/>
      <c r="M130" s="45"/>
      <c r="N130" s="45"/>
      <c r="O130" s="145">
        <f>((C130/40)+(D130/40)+(E130/40)+(F130/40)+(G130/40)+(H130/40)+(I130/40)+(J130/40)+(K130/40)+(L130/40)+(M130/40)+(N130/40))/12</f>
        <v>0</v>
      </c>
    </row>
    <row r="131" spans="1:15" s="49" customFormat="1" ht="6" customHeight="1" x14ac:dyDescent="0.25">
      <c r="A131" s="53"/>
      <c r="O131" s="99"/>
    </row>
    <row r="132" spans="1:15" x14ac:dyDescent="0.25">
      <c r="A132" s="53">
        <v>4</v>
      </c>
      <c r="B132" s="44"/>
      <c r="C132" s="45"/>
      <c r="D132" s="45"/>
      <c r="E132" s="45"/>
      <c r="F132" s="45"/>
      <c r="G132" s="45"/>
      <c r="H132" s="45"/>
      <c r="I132" s="45"/>
      <c r="J132" s="45"/>
      <c r="K132" s="45"/>
      <c r="L132" s="45"/>
      <c r="M132" s="45"/>
      <c r="N132" s="45"/>
      <c r="O132" s="145">
        <f>((C132/40)+(D132/40)+(E132/40)+(F132/40)+(G132/40)+(H132/40)+(I132/40)+(J132/40)+(K132/40)+(L132/40)+(M132/40)+(N132/40))/12</f>
        <v>0</v>
      </c>
    </row>
    <row r="133" spans="1:15" s="49" customFormat="1" ht="4.5" customHeight="1" x14ac:dyDescent="0.25">
      <c r="A133" s="53"/>
      <c r="O133" s="99"/>
    </row>
    <row r="134" spans="1:15" x14ac:dyDescent="0.25">
      <c r="A134" s="53">
        <v>5</v>
      </c>
      <c r="B134" s="44"/>
      <c r="C134" s="45"/>
      <c r="D134" s="45"/>
      <c r="E134" s="45"/>
      <c r="F134" s="45"/>
      <c r="G134" s="45"/>
      <c r="H134" s="45"/>
      <c r="I134" s="45"/>
      <c r="J134" s="45"/>
      <c r="K134" s="45"/>
      <c r="L134" s="45"/>
      <c r="M134" s="45"/>
      <c r="N134" s="45"/>
      <c r="O134" s="145">
        <f>((C134/40)+(D134/40)+(E134/40)+(F134/40)+(G134/40)+(H134/40)+(I134/40)+(J134/40)+(K134/40)+(L134/40)+(M134/40)+(N134/40))/12</f>
        <v>0</v>
      </c>
    </row>
    <row r="135" spans="1:15" s="49" customFormat="1" ht="6" customHeight="1" x14ac:dyDescent="0.25">
      <c r="A135" s="53"/>
      <c r="O135" s="99"/>
    </row>
    <row r="136" spans="1:15" x14ac:dyDescent="0.25">
      <c r="A136" s="53">
        <v>6</v>
      </c>
      <c r="B136" s="44"/>
      <c r="C136" s="45"/>
      <c r="D136" s="45"/>
      <c r="E136" s="45"/>
      <c r="F136" s="45"/>
      <c r="G136" s="45"/>
      <c r="H136" s="45"/>
      <c r="I136" s="45"/>
      <c r="J136" s="45"/>
      <c r="K136" s="45"/>
      <c r="L136" s="45"/>
      <c r="M136" s="45"/>
      <c r="N136" s="45"/>
      <c r="O136" s="145">
        <f>((C136/40)+(D136/40)+(E136/40)+(F136/40)+(G136/40)+(H136/40)+(I136/40)+(J136/40)+(K136/40)+(L136/40)+(M136/40)+(N136/40))/12</f>
        <v>0</v>
      </c>
    </row>
    <row r="137" spans="1:15" s="49" customFormat="1" ht="4.5" customHeight="1" x14ac:dyDescent="0.25">
      <c r="A137" s="53"/>
      <c r="O137" s="99"/>
    </row>
    <row r="138" spans="1:15" x14ac:dyDescent="0.25">
      <c r="A138" s="53">
        <v>7</v>
      </c>
      <c r="B138" s="44"/>
      <c r="C138" s="45"/>
      <c r="D138" s="45"/>
      <c r="E138" s="45"/>
      <c r="F138" s="45"/>
      <c r="G138" s="45"/>
      <c r="H138" s="45"/>
      <c r="I138" s="45"/>
      <c r="J138" s="45"/>
      <c r="K138" s="45"/>
      <c r="L138" s="45"/>
      <c r="M138" s="45"/>
      <c r="N138" s="45"/>
      <c r="O138" s="145">
        <f>((C138/40)+(D138/40)+(E138/40)+(F138/40)+(G138/40)+(H138/40)+(I138/40)+(J138/40)+(K138/40)+(L138/40)+(M138/40)+(N138/40))/12</f>
        <v>0</v>
      </c>
    </row>
    <row r="139" spans="1:15" s="49" customFormat="1" ht="5.25" customHeight="1" x14ac:dyDescent="0.25">
      <c r="A139" s="53"/>
      <c r="O139" s="99"/>
    </row>
    <row r="140" spans="1:15" x14ac:dyDescent="0.25">
      <c r="A140" s="53">
        <v>8</v>
      </c>
      <c r="B140" s="44"/>
      <c r="C140" s="45"/>
      <c r="D140" s="45"/>
      <c r="E140" s="45"/>
      <c r="F140" s="45"/>
      <c r="G140" s="45"/>
      <c r="H140" s="45"/>
      <c r="I140" s="45"/>
      <c r="J140" s="45"/>
      <c r="K140" s="45"/>
      <c r="L140" s="45"/>
      <c r="M140" s="45"/>
      <c r="N140" s="45"/>
      <c r="O140" s="145">
        <f>((C140/40)+(D140/40)+(E140/40)+(F140/40)+(G140/40)+(H140/40)+(I140/40)+(J140/40)+(K140/40)+(L140/40)+(M140/40)+(N140/40))/12</f>
        <v>0</v>
      </c>
    </row>
    <row r="141" spans="1:15" s="49" customFormat="1" ht="4.5" customHeight="1" x14ac:dyDescent="0.25">
      <c r="A141" s="53"/>
      <c r="O141" s="99"/>
    </row>
    <row r="142" spans="1:15" x14ac:dyDescent="0.25">
      <c r="A142" s="53">
        <v>9</v>
      </c>
      <c r="B142" s="44"/>
      <c r="C142" s="45"/>
      <c r="D142" s="45"/>
      <c r="E142" s="45"/>
      <c r="F142" s="45"/>
      <c r="G142" s="45"/>
      <c r="H142" s="45"/>
      <c r="I142" s="45"/>
      <c r="J142" s="45"/>
      <c r="K142" s="45"/>
      <c r="L142" s="45"/>
      <c r="M142" s="45"/>
      <c r="N142" s="45"/>
      <c r="O142" s="145">
        <f>((C142/40)+(D142/40)+(E142/40)+(F142/40)+(G142/40)+(H142/40)+(I142/40)+(J142/40)+(K142/40)+(L142/40)+(M142/40)+(N142/40))/12</f>
        <v>0</v>
      </c>
    </row>
    <row r="143" spans="1:15" s="2" customFormat="1" ht="6.75" customHeight="1" x14ac:dyDescent="0.25">
      <c r="O143" s="406"/>
    </row>
    <row r="144" spans="1:15" x14ac:dyDescent="0.25">
      <c r="A144" s="53">
        <v>10</v>
      </c>
      <c r="B144" s="44"/>
      <c r="C144" s="45"/>
      <c r="D144" s="45"/>
      <c r="E144" s="45"/>
      <c r="F144" s="45"/>
      <c r="G144" s="45"/>
      <c r="H144" s="45"/>
      <c r="I144" s="45"/>
      <c r="J144" s="45"/>
      <c r="K144" s="45"/>
      <c r="L144" s="45"/>
      <c r="M144" s="45"/>
      <c r="N144" s="45"/>
      <c r="O144" s="145">
        <f>((C144/40)+(D144/40)+(E144/40)+(F144/40)+(G144/40)+(H144/40)+(I144/40)+(J144/40)+(K144/40)+(L144/40)+(M144/40)+(N144/40))/12</f>
        <v>0</v>
      </c>
    </row>
    <row r="145" spans="1:19" ht="4.5" customHeight="1" thickBot="1" x14ac:dyDescent="0.3">
      <c r="A145" s="53"/>
    </row>
    <row r="146" spans="1:19" ht="13.8" thickBot="1" x14ac:dyDescent="0.3">
      <c r="B146" s="86" t="s">
        <v>222</v>
      </c>
      <c r="C146" s="53" t="s">
        <v>180</v>
      </c>
      <c r="D146" s="671">
        <f>SUM(C126:E144)/3/40</f>
        <v>0</v>
      </c>
      <c r="E146" s="672"/>
      <c r="F146" s="53" t="s">
        <v>180</v>
      </c>
      <c r="G146" s="671">
        <f>SUM(C126:H144)/6/40</f>
        <v>0</v>
      </c>
      <c r="H146" s="672"/>
      <c r="I146" s="53" t="s">
        <v>180</v>
      </c>
      <c r="J146" s="671">
        <f>SUM(C126:K143)/9/40</f>
        <v>0</v>
      </c>
      <c r="K146" s="672"/>
      <c r="L146" s="53" t="s">
        <v>180</v>
      </c>
      <c r="M146" s="671">
        <f>SUM(C126:N144)/12/40</f>
        <v>0</v>
      </c>
      <c r="N146" s="672"/>
      <c r="O146" s="396">
        <f>SUM(O126:O145)</f>
        <v>0</v>
      </c>
    </row>
    <row r="147" spans="1:19" x14ac:dyDescent="0.25">
      <c r="C147" s="51"/>
      <c r="D147" s="87" t="s">
        <v>176</v>
      </c>
      <c r="E147" s="88"/>
      <c r="F147" s="51"/>
      <c r="G147" s="82" t="s">
        <v>177</v>
      </c>
      <c r="H147" s="83"/>
      <c r="I147" s="51"/>
      <c r="J147" s="82" t="s">
        <v>178</v>
      </c>
      <c r="K147" s="83"/>
      <c r="L147" s="51"/>
      <c r="M147" s="82" t="s">
        <v>179</v>
      </c>
      <c r="N147" s="83"/>
    </row>
    <row r="148" spans="1:19" s="43" customFormat="1" ht="7.5" customHeight="1" x14ac:dyDescent="0.25">
      <c r="A148" s="72"/>
      <c r="B148" s="72"/>
      <c r="C148" s="72"/>
      <c r="D148" s="72"/>
      <c r="E148" s="72"/>
      <c r="F148" s="72"/>
      <c r="G148" s="72"/>
      <c r="H148" s="72"/>
      <c r="I148" s="72"/>
      <c r="J148" s="72"/>
      <c r="K148" s="72"/>
      <c r="L148" s="72"/>
      <c r="M148" s="72"/>
      <c r="N148" s="72"/>
      <c r="O148" s="72"/>
      <c r="P148" s="72"/>
      <c r="Q148" s="72"/>
      <c r="R148" s="72"/>
      <c r="S148" s="72"/>
    </row>
    <row r="149" spans="1:19" s="43" customFormat="1" ht="7.5" customHeight="1" x14ac:dyDescent="0.25">
      <c r="A149" s="72"/>
      <c r="B149" s="72"/>
      <c r="C149" s="72"/>
      <c r="D149" s="72"/>
      <c r="E149" s="72"/>
      <c r="F149" s="72"/>
      <c r="G149" s="72"/>
      <c r="H149" s="72"/>
      <c r="I149" s="72"/>
      <c r="J149" s="72"/>
      <c r="K149" s="72"/>
      <c r="L149" s="72"/>
      <c r="M149" s="72"/>
      <c r="N149" s="72"/>
      <c r="O149" s="72"/>
      <c r="P149" s="72"/>
      <c r="Q149" s="72"/>
      <c r="R149" s="72"/>
      <c r="S149" s="72"/>
    </row>
    <row r="150" spans="1:19" x14ac:dyDescent="0.25">
      <c r="A150" s="72" t="s">
        <v>223</v>
      </c>
      <c r="P150" s="94"/>
    </row>
    <row r="151" spans="1:19" x14ac:dyDescent="0.25">
      <c r="C151" s="74"/>
      <c r="D151" s="95"/>
      <c r="F151" s="74"/>
      <c r="G151" s="95"/>
      <c r="I151" s="74"/>
      <c r="J151" s="95"/>
      <c r="L151" s="74"/>
      <c r="M151" s="95"/>
      <c r="O151" s="95"/>
      <c r="Q151" s="96"/>
    </row>
    <row r="152" spans="1:19" s="43" customFormat="1" x14ac:dyDescent="0.25">
      <c r="A152" s="679" t="s">
        <v>211</v>
      </c>
      <c r="B152" s="679"/>
      <c r="C152" s="349"/>
      <c r="D152" s="350" t="s">
        <v>176</v>
      </c>
      <c r="E152" s="351"/>
      <c r="F152" s="349"/>
      <c r="G152" s="350" t="s">
        <v>177</v>
      </c>
      <c r="H152" s="352"/>
      <c r="I152" s="349"/>
      <c r="J152" s="350" t="s">
        <v>178</v>
      </c>
      <c r="K152" s="352"/>
      <c r="L152" s="349"/>
      <c r="M152" s="350" t="s">
        <v>179</v>
      </c>
      <c r="N152" s="352"/>
      <c r="O152" s="72"/>
      <c r="P152" s="72"/>
      <c r="Q152" s="72"/>
      <c r="R152" s="72"/>
      <c r="S152" s="72"/>
    </row>
    <row r="153" spans="1:19" s="43" customFormat="1" ht="7.5" customHeight="1" thickBot="1" x14ac:dyDescent="0.3">
      <c r="A153" s="72"/>
      <c r="B153" s="72"/>
      <c r="C153" s="72"/>
      <c r="D153" s="72"/>
      <c r="E153" s="72"/>
      <c r="F153" s="72"/>
      <c r="G153" s="72"/>
      <c r="H153" s="72"/>
      <c r="I153" s="72"/>
      <c r="J153" s="72"/>
      <c r="K153" s="72"/>
      <c r="L153" s="72"/>
      <c r="M153" s="72"/>
      <c r="N153" s="72"/>
      <c r="O153" s="72"/>
      <c r="P153" s="72"/>
      <c r="Q153" s="72"/>
      <c r="R153" s="72"/>
      <c r="S153" s="72"/>
    </row>
    <row r="154" spans="1:19" s="43" customFormat="1" ht="27" thickBot="1" x14ac:dyDescent="0.3">
      <c r="A154" s="72"/>
      <c r="B154" s="353" t="s">
        <v>212</v>
      </c>
      <c r="C154" s="53" t="s">
        <v>180</v>
      </c>
      <c r="D154" s="674">
        <f>D94+D120+D146</f>
        <v>0</v>
      </c>
      <c r="E154" s="675"/>
      <c r="F154" s="108" t="s">
        <v>180</v>
      </c>
      <c r="G154" s="674">
        <f>G94+G120+G146</f>
        <v>0</v>
      </c>
      <c r="H154" s="675"/>
      <c r="I154" s="108" t="s">
        <v>180</v>
      </c>
      <c r="J154" s="674">
        <f>J94+J120+J146</f>
        <v>0</v>
      </c>
      <c r="K154" s="675"/>
      <c r="L154" s="108" t="s">
        <v>180</v>
      </c>
      <c r="M154" s="674">
        <f>M94+M120+M146</f>
        <v>0</v>
      </c>
      <c r="N154" s="675"/>
      <c r="O154" s="355">
        <f>O94+O120+O146</f>
        <v>0</v>
      </c>
      <c r="P154" s="281"/>
      <c r="Q154" s="96"/>
      <c r="R154" s="72"/>
      <c r="S154" s="72"/>
    </row>
    <row r="155" spans="1:19" x14ac:dyDescent="0.25">
      <c r="A155" s="72"/>
      <c r="C155" s="53"/>
      <c r="F155" s="53"/>
      <c r="I155" s="53"/>
      <c r="L155" s="53"/>
      <c r="O155" s="99"/>
    </row>
    <row r="156" spans="1:19" s="43" customFormat="1" x14ac:dyDescent="0.25">
      <c r="A156" s="679" t="s">
        <v>211</v>
      </c>
      <c r="B156" s="679"/>
      <c r="C156" s="354"/>
      <c r="D156" s="350" t="s">
        <v>176</v>
      </c>
      <c r="E156" s="351"/>
      <c r="F156" s="354"/>
      <c r="G156" s="350" t="s">
        <v>177</v>
      </c>
      <c r="H156" s="352"/>
      <c r="I156" s="354"/>
      <c r="J156" s="350" t="s">
        <v>178</v>
      </c>
      <c r="K156" s="352"/>
      <c r="L156" s="354"/>
      <c r="M156" s="350" t="s">
        <v>179</v>
      </c>
      <c r="N156" s="352"/>
      <c r="O156" s="98"/>
      <c r="P156" s="72"/>
      <c r="Q156" s="72"/>
      <c r="R156" s="72"/>
      <c r="S156" s="72"/>
    </row>
    <row r="157" spans="1:19" s="43" customFormat="1" ht="7.5" customHeight="1" thickBot="1" x14ac:dyDescent="0.3">
      <c r="A157" s="72"/>
      <c r="B157" s="72"/>
      <c r="C157" s="53"/>
      <c r="D157" s="72"/>
      <c r="E157" s="72"/>
      <c r="F157" s="53"/>
      <c r="G157" s="72"/>
      <c r="H157" s="72"/>
      <c r="I157" s="53"/>
      <c r="J157" s="72"/>
      <c r="K157" s="72"/>
      <c r="L157" s="53"/>
      <c r="M157" s="72"/>
      <c r="N157" s="72"/>
      <c r="O157" s="98"/>
      <c r="P157" s="72"/>
      <c r="Q157" s="72"/>
      <c r="R157" s="72"/>
      <c r="S157" s="72"/>
    </row>
    <row r="158" spans="1:19" s="43" customFormat="1" ht="27" thickBot="1" x14ac:dyDescent="0.3">
      <c r="A158" s="72"/>
      <c r="B158" s="353" t="s">
        <v>213</v>
      </c>
      <c r="C158" s="53" t="s">
        <v>180</v>
      </c>
      <c r="D158" s="674">
        <f>D154+D14</f>
        <v>0</v>
      </c>
      <c r="E158" s="675"/>
      <c r="F158" s="108" t="s">
        <v>180</v>
      </c>
      <c r="G158" s="674">
        <f>G154+G14</f>
        <v>0</v>
      </c>
      <c r="H158" s="675"/>
      <c r="I158" s="108" t="s">
        <v>180</v>
      </c>
      <c r="J158" s="674">
        <f>J154+J14</f>
        <v>0</v>
      </c>
      <c r="K158" s="675"/>
      <c r="L158" s="108" t="s">
        <v>180</v>
      </c>
      <c r="M158" s="674">
        <f>M154+M14</f>
        <v>0</v>
      </c>
      <c r="N158" s="675"/>
      <c r="O158" s="355">
        <f>O154+O14</f>
        <v>0</v>
      </c>
      <c r="P158" s="98"/>
      <c r="Q158" s="96"/>
      <c r="R158" s="72"/>
      <c r="S158" s="72"/>
    </row>
    <row r="159" spans="1:19" s="43" customFormat="1" x14ac:dyDescent="0.25">
      <c r="A159" s="72"/>
      <c r="B159" s="100"/>
      <c r="C159" s="97"/>
      <c r="D159" s="101"/>
      <c r="E159" s="72"/>
      <c r="F159" s="97"/>
      <c r="G159" s="101"/>
      <c r="H159" s="72"/>
      <c r="I159" s="97"/>
      <c r="J159" s="101"/>
      <c r="K159" s="72"/>
      <c r="L159" s="97"/>
      <c r="M159" s="101"/>
      <c r="N159" s="72"/>
      <c r="O159" s="95"/>
      <c r="P159" s="72"/>
      <c r="Q159" s="96"/>
      <c r="R159" s="72"/>
      <c r="S159" s="72"/>
    </row>
    <row r="160" spans="1:19" s="43" customFormat="1" x14ac:dyDescent="0.25">
      <c r="A160" s="680" t="s">
        <v>199</v>
      </c>
      <c r="B160" s="680"/>
      <c r="C160" s="344"/>
      <c r="D160" s="345" t="s">
        <v>176</v>
      </c>
      <c r="E160" s="346"/>
      <c r="F160" s="344"/>
      <c r="G160" s="345" t="s">
        <v>177</v>
      </c>
      <c r="H160" s="347"/>
      <c r="I160" s="344"/>
      <c r="J160" s="345" t="s">
        <v>178</v>
      </c>
      <c r="K160" s="347"/>
      <c r="L160" s="344"/>
      <c r="M160" s="345" t="s">
        <v>179</v>
      </c>
      <c r="N160" s="347"/>
      <c r="O160" s="72"/>
      <c r="P160" s="72"/>
      <c r="Q160" s="72"/>
      <c r="R160" s="72"/>
      <c r="S160" s="72"/>
    </row>
    <row r="161" spans="1:19" s="43" customFormat="1" ht="7.5" customHeight="1" thickBot="1" x14ac:dyDescent="0.3">
      <c r="A161" s="72"/>
      <c r="B161" s="72"/>
      <c r="C161" s="72"/>
      <c r="D161" s="72"/>
      <c r="E161" s="72"/>
      <c r="F161" s="72"/>
      <c r="G161" s="72"/>
      <c r="H161" s="72"/>
      <c r="I161" s="72"/>
      <c r="J161" s="72"/>
      <c r="K161" s="72"/>
      <c r="L161" s="72"/>
      <c r="M161" s="72"/>
      <c r="N161" s="72"/>
      <c r="O161" s="72"/>
      <c r="P161" s="72"/>
      <c r="Q161" s="72"/>
      <c r="R161" s="72"/>
      <c r="S161" s="72"/>
    </row>
    <row r="162" spans="1:19" s="43" customFormat="1" ht="25.5" customHeight="1" thickBot="1" x14ac:dyDescent="0.3">
      <c r="A162" s="72"/>
      <c r="B162" s="100"/>
      <c r="C162" s="677" t="e">
        <f>(D14+D94+D146)*100/D158</f>
        <v>#DIV/0!</v>
      </c>
      <c r="D162" s="678"/>
      <c r="E162" s="348" t="s">
        <v>214</v>
      </c>
      <c r="F162" s="677" t="e">
        <f>(G14+G94+G146)*100/G158</f>
        <v>#DIV/0!</v>
      </c>
      <c r="G162" s="678"/>
      <c r="H162" s="348" t="s">
        <v>214</v>
      </c>
      <c r="I162" s="677" t="e">
        <f>(J14+J94+J146)*100/J158</f>
        <v>#DIV/0!</v>
      </c>
      <c r="J162" s="678"/>
      <c r="K162" s="348" t="s">
        <v>214</v>
      </c>
      <c r="L162" s="677" t="e">
        <f>(M14+M94+M146)*100/M158</f>
        <v>#DIV/0!</v>
      </c>
      <c r="M162" s="678"/>
      <c r="N162" s="348" t="s">
        <v>214</v>
      </c>
      <c r="O162" s="95"/>
      <c r="P162" s="72"/>
      <c r="Q162" s="96"/>
      <c r="R162" s="72"/>
      <c r="S162" s="72"/>
    </row>
    <row r="163" spans="1:19" ht="6.75" customHeight="1" x14ac:dyDescent="0.25">
      <c r="A163" s="53"/>
    </row>
    <row r="164" spans="1:19" s="1" customFormat="1" x14ac:dyDescent="0.25">
      <c r="A164" s="102" t="s">
        <v>226</v>
      </c>
      <c r="B164" s="103"/>
      <c r="C164" s="103"/>
      <c r="D164" s="103"/>
      <c r="E164" s="103"/>
      <c r="F164" s="103"/>
      <c r="G164" s="103"/>
      <c r="H164" s="103"/>
      <c r="I164" s="103"/>
      <c r="J164" s="103"/>
      <c r="K164" s="103"/>
      <c r="L164" s="103"/>
      <c r="M164" s="103"/>
      <c r="N164" s="103"/>
      <c r="O164" s="103"/>
      <c r="P164" s="103"/>
      <c r="Q164" s="103"/>
      <c r="R164" s="103"/>
      <c r="S164" s="103"/>
    </row>
    <row r="165" spans="1:19" s="70" customFormat="1" ht="34.5" customHeight="1" x14ac:dyDescent="0.25">
      <c r="A165" s="104"/>
      <c r="B165" s="676" t="s">
        <v>216</v>
      </c>
      <c r="C165" s="676"/>
      <c r="D165" s="676"/>
      <c r="E165" s="676"/>
      <c r="F165" s="676"/>
      <c r="G165" s="676"/>
      <c r="H165" s="676"/>
      <c r="I165" s="676"/>
      <c r="J165" s="676"/>
      <c r="K165" s="676"/>
      <c r="L165" s="676"/>
      <c r="M165" s="676"/>
      <c r="N165" s="676"/>
      <c r="O165" s="676"/>
      <c r="P165" s="676"/>
      <c r="Q165" s="676"/>
      <c r="R165" s="676"/>
      <c r="S165" s="676"/>
    </row>
    <row r="166" spans="1:19" s="69" customFormat="1" ht="37.5" customHeight="1" x14ac:dyDescent="0.25">
      <c r="A166" s="102"/>
      <c r="B166" s="676" t="s">
        <v>215</v>
      </c>
      <c r="C166" s="676"/>
      <c r="D166" s="676"/>
      <c r="E166" s="676"/>
      <c r="F166" s="676"/>
      <c r="G166" s="676"/>
      <c r="H166" s="676"/>
      <c r="I166" s="676"/>
      <c r="J166" s="676"/>
      <c r="K166" s="676"/>
      <c r="L166" s="676"/>
      <c r="M166" s="676"/>
      <c r="N166" s="676"/>
      <c r="O166" s="676"/>
      <c r="P166" s="676"/>
      <c r="Q166" s="676"/>
      <c r="R166" s="676"/>
      <c r="S166" s="676"/>
    </row>
    <row r="167" spans="1:19" s="1" customFormat="1" x14ac:dyDescent="0.25">
      <c r="A167" s="105"/>
      <c r="B167" s="105"/>
      <c r="C167" s="105"/>
      <c r="D167" s="105"/>
      <c r="E167" s="105"/>
      <c r="F167" s="105"/>
      <c r="G167" s="105"/>
      <c r="H167" s="105"/>
      <c r="I167" s="105"/>
      <c r="J167" s="105"/>
      <c r="K167" s="105"/>
      <c r="L167" s="105"/>
      <c r="M167" s="105"/>
      <c r="N167" s="105"/>
      <c r="O167" s="105"/>
      <c r="P167" s="105"/>
      <c r="Q167" s="105"/>
      <c r="R167" s="105"/>
      <c r="S167" s="105"/>
    </row>
  </sheetData>
  <sheetProtection algorithmName="SHA-512" hashValue="A6hjwDzHfK6XrUckwDrDhJpn3Ti8CdIdUbbJCJOqfkgwqPgfzXq7T/EcAbLh5KtChXMW8oSuS9sJKHdOytPmXg==" saltValue="D4v63gDDMW1BsN7zLSSbNA==" spinCount="100000" sheet="1" objects="1" scenarios="1"/>
  <mergeCells count="48">
    <mergeCell ref="A1:H1"/>
    <mergeCell ref="D14:E14"/>
    <mergeCell ref="G14:H14"/>
    <mergeCell ref="J14:K14"/>
    <mergeCell ref="M14:N14"/>
    <mergeCell ref="C3:G3"/>
    <mergeCell ref="L3:O3"/>
    <mergeCell ref="V97:W97"/>
    <mergeCell ref="D120:E120"/>
    <mergeCell ref="G120:H120"/>
    <mergeCell ref="J120:K120"/>
    <mergeCell ref="M120:N120"/>
    <mergeCell ref="A97:O97"/>
    <mergeCell ref="A152:B152"/>
    <mergeCell ref="A156:B156"/>
    <mergeCell ref="A160:B160"/>
    <mergeCell ref="D154:E154"/>
    <mergeCell ref="A5:O5"/>
    <mergeCell ref="D15:E15"/>
    <mergeCell ref="G15:H15"/>
    <mergeCell ref="J15:K15"/>
    <mergeCell ref="M15:N15"/>
    <mergeCell ref="D16:E16"/>
    <mergeCell ref="J16:K16"/>
    <mergeCell ref="M16:N16"/>
    <mergeCell ref="G16:H16"/>
    <mergeCell ref="G154:H154"/>
    <mergeCell ref="J154:K154"/>
    <mergeCell ref="D94:E94"/>
    <mergeCell ref="B165:S165"/>
    <mergeCell ref="B166:S166"/>
    <mergeCell ref="C162:D162"/>
    <mergeCell ref="F162:G162"/>
    <mergeCell ref="I162:J162"/>
    <mergeCell ref="L162:M162"/>
    <mergeCell ref="M154:N154"/>
    <mergeCell ref="D158:E158"/>
    <mergeCell ref="G158:H158"/>
    <mergeCell ref="J158:K158"/>
    <mergeCell ref="M158:N158"/>
    <mergeCell ref="G94:H94"/>
    <mergeCell ref="J94:K94"/>
    <mergeCell ref="M94:N94"/>
    <mergeCell ref="D146:E146"/>
    <mergeCell ref="G146:H146"/>
    <mergeCell ref="J146:K146"/>
    <mergeCell ref="M146:N146"/>
    <mergeCell ref="A123:O123"/>
  </mergeCells>
  <phoneticPr fontId="8" type="noConversion"/>
  <pageMargins left="0.51181102362204722" right="0.51181102362204722" top="0.78740157480314965" bottom="0.78740157480314965" header="0.31496062992125984" footer="0.31496062992125984"/>
  <pageSetup paperSize="9" scale="50" orientation="landscape" r:id="rId1"/>
  <headerFooter>
    <oddFooter>&amp;R&amp;P</oddFooter>
  </headerFooter>
  <rowBreaks count="3" manualBreakCount="3">
    <brk id="18" max="31" man="1"/>
    <brk id="96" max="31" man="1"/>
    <brk id="149" max="31" man="1"/>
  </rowBreaks>
  <colBreaks count="1" manualBreakCount="1">
    <brk id="19" max="1048575" man="1"/>
  </colBreaks>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E0AFD2-39D4-4529-BF41-E73D391DCACE}">
  <sheetPr>
    <tabColor rgb="FFFF0000"/>
  </sheetPr>
  <dimension ref="A1:M176"/>
  <sheetViews>
    <sheetView topLeftCell="A121" zoomScaleNormal="100" workbookViewId="0">
      <selection activeCell="C126" sqref="C126"/>
    </sheetView>
  </sheetViews>
  <sheetFormatPr baseColWidth="10" defaultColWidth="11.44140625" defaultRowHeight="13.2" x14ac:dyDescent="0.25"/>
  <cols>
    <col min="1" max="1" width="11.44140625" style="410"/>
    <col min="2" max="2" width="6" style="410" customWidth="1"/>
    <col min="3" max="3" width="15.33203125" style="410" customWidth="1"/>
    <col min="4" max="4" width="6.44140625" style="410" customWidth="1"/>
    <col min="5" max="5" width="10.44140625" style="410" customWidth="1"/>
    <col min="6" max="6" width="3.88671875" style="410" customWidth="1"/>
    <col min="7" max="7" width="11.33203125" style="410" customWidth="1"/>
    <col min="8" max="8" width="7.6640625" style="410" customWidth="1"/>
    <col min="9" max="9" width="10" style="410" customWidth="1"/>
    <col min="10" max="10" width="10.33203125" style="410" customWidth="1"/>
    <col min="11" max="11" width="12" style="410" customWidth="1"/>
    <col min="12" max="12" width="13.109375" style="410" customWidth="1"/>
    <col min="13" max="257" width="11.44140625" style="410"/>
    <col min="258" max="258" width="6" style="410" customWidth="1"/>
    <col min="259" max="259" width="14.44140625" style="410" customWidth="1"/>
    <col min="260" max="260" width="6.44140625" style="410" customWidth="1"/>
    <col min="261" max="261" width="10.44140625" style="410" customWidth="1"/>
    <col min="262" max="262" width="3.88671875" style="410" customWidth="1"/>
    <col min="263" max="263" width="11.33203125" style="410" customWidth="1"/>
    <col min="264" max="264" width="7.6640625" style="410" customWidth="1"/>
    <col min="265" max="265" width="10" style="410" customWidth="1"/>
    <col min="266" max="266" width="11.44140625" style="410"/>
    <col min="267" max="267" width="12" style="410" customWidth="1"/>
    <col min="268" max="513" width="11.44140625" style="410"/>
    <col min="514" max="514" width="6" style="410" customWidth="1"/>
    <col min="515" max="515" width="14.44140625" style="410" customWidth="1"/>
    <col min="516" max="516" width="6.44140625" style="410" customWidth="1"/>
    <col min="517" max="517" width="10.44140625" style="410" customWidth="1"/>
    <col min="518" max="518" width="3.88671875" style="410" customWidth="1"/>
    <col min="519" max="519" width="11.33203125" style="410" customWidth="1"/>
    <col min="520" max="520" width="7.6640625" style="410" customWidth="1"/>
    <col min="521" max="521" width="10" style="410" customWidth="1"/>
    <col min="522" max="522" width="11.44140625" style="410"/>
    <col min="523" max="523" width="12" style="410" customWidth="1"/>
    <col min="524" max="769" width="11.44140625" style="410"/>
    <col min="770" max="770" width="6" style="410" customWidth="1"/>
    <col min="771" max="771" width="14.44140625" style="410" customWidth="1"/>
    <col min="772" max="772" width="6.44140625" style="410" customWidth="1"/>
    <col min="773" max="773" width="10.44140625" style="410" customWidth="1"/>
    <col min="774" max="774" width="3.88671875" style="410" customWidth="1"/>
    <col min="775" max="775" width="11.33203125" style="410" customWidth="1"/>
    <col min="776" max="776" width="7.6640625" style="410" customWidth="1"/>
    <col min="777" max="777" width="10" style="410" customWidth="1"/>
    <col min="778" max="778" width="11.44140625" style="410"/>
    <col min="779" max="779" width="12" style="410" customWidth="1"/>
    <col min="780" max="1025" width="11.44140625" style="410"/>
    <col min="1026" max="1026" width="6" style="410" customWidth="1"/>
    <col min="1027" max="1027" width="14.44140625" style="410" customWidth="1"/>
    <col min="1028" max="1028" width="6.44140625" style="410" customWidth="1"/>
    <col min="1029" max="1029" width="10.44140625" style="410" customWidth="1"/>
    <col min="1030" max="1030" width="3.88671875" style="410" customWidth="1"/>
    <col min="1031" max="1031" width="11.33203125" style="410" customWidth="1"/>
    <col min="1032" max="1032" width="7.6640625" style="410" customWidth="1"/>
    <col min="1033" max="1033" width="10" style="410" customWidth="1"/>
    <col min="1034" max="1034" width="11.44140625" style="410"/>
    <col min="1035" max="1035" width="12" style="410" customWidth="1"/>
    <col min="1036" max="1281" width="11.44140625" style="410"/>
    <col min="1282" max="1282" width="6" style="410" customWidth="1"/>
    <col min="1283" max="1283" width="14.44140625" style="410" customWidth="1"/>
    <col min="1284" max="1284" width="6.44140625" style="410" customWidth="1"/>
    <col min="1285" max="1285" width="10.44140625" style="410" customWidth="1"/>
    <col min="1286" max="1286" width="3.88671875" style="410" customWidth="1"/>
    <col min="1287" max="1287" width="11.33203125" style="410" customWidth="1"/>
    <col min="1288" max="1288" width="7.6640625" style="410" customWidth="1"/>
    <col min="1289" max="1289" width="10" style="410" customWidth="1"/>
    <col min="1290" max="1290" width="11.44140625" style="410"/>
    <col min="1291" max="1291" width="12" style="410" customWidth="1"/>
    <col min="1292" max="1537" width="11.44140625" style="410"/>
    <col min="1538" max="1538" width="6" style="410" customWidth="1"/>
    <col min="1539" max="1539" width="14.44140625" style="410" customWidth="1"/>
    <col min="1540" max="1540" width="6.44140625" style="410" customWidth="1"/>
    <col min="1541" max="1541" width="10.44140625" style="410" customWidth="1"/>
    <col min="1542" max="1542" width="3.88671875" style="410" customWidth="1"/>
    <col min="1543" max="1543" width="11.33203125" style="410" customWidth="1"/>
    <col min="1544" max="1544" width="7.6640625" style="410" customWidth="1"/>
    <col min="1545" max="1545" width="10" style="410" customWidth="1"/>
    <col min="1546" max="1546" width="11.44140625" style="410"/>
    <col min="1547" max="1547" width="12" style="410" customWidth="1"/>
    <col min="1548" max="1793" width="11.44140625" style="410"/>
    <col min="1794" max="1794" width="6" style="410" customWidth="1"/>
    <col min="1795" max="1795" width="14.44140625" style="410" customWidth="1"/>
    <col min="1796" max="1796" width="6.44140625" style="410" customWidth="1"/>
    <col min="1797" max="1797" width="10.44140625" style="410" customWidth="1"/>
    <col min="1798" max="1798" width="3.88671875" style="410" customWidth="1"/>
    <col min="1799" max="1799" width="11.33203125" style="410" customWidth="1"/>
    <col min="1800" max="1800" width="7.6640625" style="410" customWidth="1"/>
    <col min="1801" max="1801" width="10" style="410" customWidth="1"/>
    <col min="1802" max="1802" width="11.44140625" style="410"/>
    <col min="1803" max="1803" width="12" style="410" customWidth="1"/>
    <col min="1804" max="2049" width="11.44140625" style="410"/>
    <col min="2050" max="2050" width="6" style="410" customWidth="1"/>
    <col min="2051" max="2051" width="14.44140625" style="410" customWidth="1"/>
    <col min="2052" max="2052" width="6.44140625" style="410" customWidth="1"/>
    <col min="2053" max="2053" width="10.44140625" style="410" customWidth="1"/>
    <col min="2054" max="2054" width="3.88671875" style="410" customWidth="1"/>
    <col min="2055" max="2055" width="11.33203125" style="410" customWidth="1"/>
    <col min="2056" max="2056" width="7.6640625" style="410" customWidth="1"/>
    <col min="2057" max="2057" width="10" style="410" customWidth="1"/>
    <col min="2058" max="2058" width="11.44140625" style="410"/>
    <col min="2059" max="2059" width="12" style="410" customWidth="1"/>
    <col min="2060" max="2305" width="11.44140625" style="410"/>
    <col min="2306" max="2306" width="6" style="410" customWidth="1"/>
    <col min="2307" max="2307" width="14.44140625" style="410" customWidth="1"/>
    <col min="2308" max="2308" width="6.44140625" style="410" customWidth="1"/>
    <col min="2309" max="2309" width="10.44140625" style="410" customWidth="1"/>
    <col min="2310" max="2310" width="3.88671875" style="410" customWidth="1"/>
    <col min="2311" max="2311" width="11.33203125" style="410" customWidth="1"/>
    <col min="2312" max="2312" width="7.6640625" style="410" customWidth="1"/>
    <col min="2313" max="2313" width="10" style="410" customWidth="1"/>
    <col min="2314" max="2314" width="11.44140625" style="410"/>
    <col min="2315" max="2315" width="12" style="410" customWidth="1"/>
    <col min="2316" max="2561" width="11.44140625" style="410"/>
    <col min="2562" max="2562" width="6" style="410" customWidth="1"/>
    <col min="2563" max="2563" width="14.44140625" style="410" customWidth="1"/>
    <col min="2564" max="2564" width="6.44140625" style="410" customWidth="1"/>
    <col min="2565" max="2565" width="10.44140625" style="410" customWidth="1"/>
    <col min="2566" max="2566" width="3.88671875" style="410" customWidth="1"/>
    <col min="2567" max="2567" width="11.33203125" style="410" customWidth="1"/>
    <col min="2568" max="2568" width="7.6640625" style="410" customWidth="1"/>
    <col min="2569" max="2569" width="10" style="410" customWidth="1"/>
    <col min="2570" max="2570" width="11.44140625" style="410"/>
    <col min="2571" max="2571" width="12" style="410" customWidth="1"/>
    <col min="2572" max="2817" width="11.44140625" style="410"/>
    <col min="2818" max="2818" width="6" style="410" customWidth="1"/>
    <col min="2819" max="2819" width="14.44140625" style="410" customWidth="1"/>
    <col min="2820" max="2820" width="6.44140625" style="410" customWidth="1"/>
    <col min="2821" max="2821" width="10.44140625" style="410" customWidth="1"/>
    <col min="2822" max="2822" width="3.88671875" style="410" customWidth="1"/>
    <col min="2823" max="2823" width="11.33203125" style="410" customWidth="1"/>
    <col min="2824" max="2824" width="7.6640625" style="410" customWidth="1"/>
    <col min="2825" max="2825" width="10" style="410" customWidth="1"/>
    <col min="2826" max="2826" width="11.44140625" style="410"/>
    <col min="2827" max="2827" width="12" style="410" customWidth="1"/>
    <col min="2828" max="3073" width="11.44140625" style="410"/>
    <col min="3074" max="3074" width="6" style="410" customWidth="1"/>
    <col min="3075" max="3075" width="14.44140625" style="410" customWidth="1"/>
    <col min="3076" max="3076" width="6.44140625" style="410" customWidth="1"/>
    <col min="3077" max="3077" width="10.44140625" style="410" customWidth="1"/>
    <col min="3078" max="3078" width="3.88671875" style="410" customWidth="1"/>
    <col min="3079" max="3079" width="11.33203125" style="410" customWidth="1"/>
    <col min="3080" max="3080" width="7.6640625" style="410" customWidth="1"/>
    <col min="3081" max="3081" width="10" style="410" customWidth="1"/>
    <col min="3082" max="3082" width="11.44140625" style="410"/>
    <col min="3083" max="3083" width="12" style="410" customWidth="1"/>
    <col min="3084" max="3329" width="11.44140625" style="410"/>
    <col min="3330" max="3330" width="6" style="410" customWidth="1"/>
    <col min="3331" max="3331" width="14.44140625" style="410" customWidth="1"/>
    <col min="3332" max="3332" width="6.44140625" style="410" customWidth="1"/>
    <col min="3333" max="3333" width="10.44140625" style="410" customWidth="1"/>
    <col min="3334" max="3334" width="3.88671875" style="410" customWidth="1"/>
    <col min="3335" max="3335" width="11.33203125" style="410" customWidth="1"/>
    <col min="3336" max="3336" width="7.6640625" style="410" customWidth="1"/>
    <col min="3337" max="3337" width="10" style="410" customWidth="1"/>
    <col min="3338" max="3338" width="11.44140625" style="410"/>
    <col min="3339" max="3339" width="12" style="410" customWidth="1"/>
    <col min="3340" max="3585" width="11.44140625" style="410"/>
    <col min="3586" max="3586" width="6" style="410" customWidth="1"/>
    <col min="3587" max="3587" width="14.44140625" style="410" customWidth="1"/>
    <col min="3588" max="3588" width="6.44140625" style="410" customWidth="1"/>
    <col min="3589" max="3589" width="10.44140625" style="410" customWidth="1"/>
    <col min="3590" max="3590" width="3.88671875" style="410" customWidth="1"/>
    <col min="3591" max="3591" width="11.33203125" style="410" customWidth="1"/>
    <col min="3592" max="3592" width="7.6640625" style="410" customWidth="1"/>
    <col min="3593" max="3593" width="10" style="410" customWidth="1"/>
    <col min="3594" max="3594" width="11.44140625" style="410"/>
    <col min="3595" max="3595" width="12" style="410" customWidth="1"/>
    <col min="3596" max="3841" width="11.44140625" style="410"/>
    <col min="3842" max="3842" width="6" style="410" customWidth="1"/>
    <col min="3843" max="3843" width="14.44140625" style="410" customWidth="1"/>
    <col min="3844" max="3844" width="6.44140625" style="410" customWidth="1"/>
    <col min="3845" max="3845" width="10.44140625" style="410" customWidth="1"/>
    <col min="3846" max="3846" width="3.88671875" style="410" customWidth="1"/>
    <col min="3847" max="3847" width="11.33203125" style="410" customWidth="1"/>
    <col min="3848" max="3848" width="7.6640625" style="410" customWidth="1"/>
    <col min="3849" max="3849" width="10" style="410" customWidth="1"/>
    <col min="3850" max="3850" width="11.44140625" style="410"/>
    <col min="3851" max="3851" width="12" style="410" customWidth="1"/>
    <col min="3852" max="4097" width="11.44140625" style="410"/>
    <col min="4098" max="4098" width="6" style="410" customWidth="1"/>
    <col min="4099" max="4099" width="14.44140625" style="410" customWidth="1"/>
    <col min="4100" max="4100" width="6.44140625" style="410" customWidth="1"/>
    <col min="4101" max="4101" width="10.44140625" style="410" customWidth="1"/>
    <col min="4102" max="4102" width="3.88671875" style="410" customWidth="1"/>
    <col min="4103" max="4103" width="11.33203125" style="410" customWidth="1"/>
    <col min="4104" max="4104" width="7.6640625" style="410" customWidth="1"/>
    <col min="4105" max="4105" width="10" style="410" customWidth="1"/>
    <col min="4106" max="4106" width="11.44140625" style="410"/>
    <col min="4107" max="4107" width="12" style="410" customWidth="1"/>
    <col min="4108" max="4353" width="11.44140625" style="410"/>
    <col min="4354" max="4354" width="6" style="410" customWidth="1"/>
    <col min="4355" max="4355" width="14.44140625" style="410" customWidth="1"/>
    <col min="4356" max="4356" width="6.44140625" style="410" customWidth="1"/>
    <col min="4357" max="4357" width="10.44140625" style="410" customWidth="1"/>
    <col min="4358" max="4358" width="3.88671875" style="410" customWidth="1"/>
    <col min="4359" max="4359" width="11.33203125" style="410" customWidth="1"/>
    <col min="4360" max="4360" width="7.6640625" style="410" customWidth="1"/>
    <col min="4361" max="4361" width="10" style="410" customWidth="1"/>
    <col min="4362" max="4362" width="11.44140625" style="410"/>
    <col min="4363" max="4363" width="12" style="410" customWidth="1"/>
    <col min="4364" max="4609" width="11.44140625" style="410"/>
    <col min="4610" max="4610" width="6" style="410" customWidth="1"/>
    <col min="4611" max="4611" width="14.44140625" style="410" customWidth="1"/>
    <col min="4612" max="4612" width="6.44140625" style="410" customWidth="1"/>
    <col min="4613" max="4613" width="10.44140625" style="410" customWidth="1"/>
    <col min="4614" max="4614" width="3.88671875" style="410" customWidth="1"/>
    <col min="4615" max="4615" width="11.33203125" style="410" customWidth="1"/>
    <col min="4616" max="4616" width="7.6640625" style="410" customWidth="1"/>
    <col min="4617" max="4617" width="10" style="410" customWidth="1"/>
    <col min="4618" max="4618" width="11.44140625" style="410"/>
    <col min="4619" max="4619" width="12" style="410" customWidth="1"/>
    <col min="4620" max="4865" width="11.44140625" style="410"/>
    <col min="4866" max="4866" width="6" style="410" customWidth="1"/>
    <col min="4867" max="4867" width="14.44140625" style="410" customWidth="1"/>
    <col min="4868" max="4868" width="6.44140625" style="410" customWidth="1"/>
    <col min="4869" max="4869" width="10.44140625" style="410" customWidth="1"/>
    <col min="4870" max="4870" width="3.88671875" style="410" customWidth="1"/>
    <col min="4871" max="4871" width="11.33203125" style="410" customWidth="1"/>
    <col min="4872" max="4872" width="7.6640625" style="410" customWidth="1"/>
    <col min="4873" max="4873" width="10" style="410" customWidth="1"/>
    <col min="4874" max="4874" width="11.44140625" style="410"/>
    <col min="4875" max="4875" width="12" style="410" customWidth="1"/>
    <col min="4876" max="5121" width="11.44140625" style="410"/>
    <col min="5122" max="5122" width="6" style="410" customWidth="1"/>
    <col min="5123" max="5123" width="14.44140625" style="410" customWidth="1"/>
    <col min="5124" max="5124" width="6.44140625" style="410" customWidth="1"/>
    <col min="5125" max="5125" width="10.44140625" style="410" customWidth="1"/>
    <col min="5126" max="5126" width="3.88671875" style="410" customWidth="1"/>
    <col min="5127" max="5127" width="11.33203125" style="410" customWidth="1"/>
    <col min="5128" max="5128" width="7.6640625" style="410" customWidth="1"/>
    <col min="5129" max="5129" width="10" style="410" customWidth="1"/>
    <col min="5130" max="5130" width="11.44140625" style="410"/>
    <col min="5131" max="5131" width="12" style="410" customWidth="1"/>
    <col min="5132" max="5377" width="11.44140625" style="410"/>
    <col min="5378" max="5378" width="6" style="410" customWidth="1"/>
    <col min="5379" max="5379" width="14.44140625" style="410" customWidth="1"/>
    <col min="5380" max="5380" width="6.44140625" style="410" customWidth="1"/>
    <col min="5381" max="5381" width="10.44140625" style="410" customWidth="1"/>
    <col min="5382" max="5382" width="3.88671875" style="410" customWidth="1"/>
    <col min="5383" max="5383" width="11.33203125" style="410" customWidth="1"/>
    <col min="5384" max="5384" width="7.6640625" style="410" customWidth="1"/>
    <col min="5385" max="5385" width="10" style="410" customWidth="1"/>
    <col min="5386" max="5386" width="11.44140625" style="410"/>
    <col min="5387" max="5387" width="12" style="410" customWidth="1"/>
    <col min="5388" max="5633" width="11.44140625" style="410"/>
    <col min="5634" max="5634" width="6" style="410" customWidth="1"/>
    <col min="5635" max="5635" width="14.44140625" style="410" customWidth="1"/>
    <col min="5636" max="5636" width="6.44140625" style="410" customWidth="1"/>
    <col min="5637" max="5637" width="10.44140625" style="410" customWidth="1"/>
    <col min="5638" max="5638" width="3.88671875" style="410" customWidth="1"/>
    <col min="5639" max="5639" width="11.33203125" style="410" customWidth="1"/>
    <col min="5640" max="5640" width="7.6640625" style="410" customWidth="1"/>
    <col min="5641" max="5641" width="10" style="410" customWidth="1"/>
    <col min="5642" max="5642" width="11.44140625" style="410"/>
    <col min="5643" max="5643" width="12" style="410" customWidth="1"/>
    <col min="5644" max="5889" width="11.44140625" style="410"/>
    <col min="5890" max="5890" width="6" style="410" customWidth="1"/>
    <col min="5891" max="5891" width="14.44140625" style="410" customWidth="1"/>
    <col min="5892" max="5892" width="6.44140625" style="410" customWidth="1"/>
    <col min="5893" max="5893" width="10.44140625" style="410" customWidth="1"/>
    <col min="5894" max="5894" width="3.88671875" style="410" customWidth="1"/>
    <col min="5895" max="5895" width="11.33203125" style="410" customWidth="1"/>
    <col min="5896" max="5896" width="7.6640625" style="410" customWidth="1"/>
    <col min="5897" max="5897" width="10" style="410" customWidth="1"/>
    <col min="5898" max="5898" width="11.44140625" style="410"/>
    <col min="5899" max="5899" width="12" style="410" customWidth="1"/>
    <col min="5900" max="6145" width="11.44140625" style="410"/>
    <col min="6146" max="6146" width="6" style="410" customWidth="1"/>
    <col min="6147" max="6147" width="14.44140625" style="410" customWidth="1"/>
    <col min="6148" max="6148" width="6.44140625" style="410" customWidth="1"/>
    <col min="6149" max="6149" width="10.44140625" style="410" customWidth="1"/>
    <col min="6150" max="6150" width="3.88671875" style="410" customWidth="1"/>
    <col min="6151" max="6151" width="11.33203125" style="410" customWidth="1"/>
    <col min="6152" max="6152" width="7.6640625" style="410" customWidth="1"/>
    <col min="6153" max="6153" width="10" style="410" customWidth="1"/>
    <col min="6154" max="6154" width="11.44140625" style="410"/>
    <col min="6155" max="6155" width="12" style="410" customWidth="1"/>
    <col min="6156" max="6401" width="11.44140625" style="410"/>
    <col min="6402" max="6402" width="6" style="410" customWidth="1"/>
    <col min="6403" max="6403" width="14.44140625" style="410" customWidth="1"/>
    <col min="6404" max="6404" width="6.44140625" style="410" customWidth="1"/>
    <col min="6405" max="6405" width="10.44140625" style="410" customWidth="1"/>
    <col min="6406" max="6406" width="3.88671875" style="410" customWidth="1"/>
    <col min="6407" max="6407" width="11.33203125" style="410" customWidth="1"/>
    <col min="6408" max="6408" width="7.6640625" style="410" customWidth="1"/>
    <col min="6409" max="6409" width="10" style="410" customWidth="1"/>
    <col min="6410" max="6410" width="11.44140625" style="410"/>
    <col min="6411" max="6411" width="12" style="410" customWidth="1"/>
    <col min="6412" max="6657" width="11.44140625" style="410"/>
    <col min="6658" max="6658" width="6" style="410" customWidth="1"/>
    <col min="6659" max="6659" width="14.44140625" style="410" customWidth="1"/>
    <col min="6660" max="6660" width="6.44140625" style="410" customWidth="1"/>
    <col min="6661" max="6661" width="10.44140625" style="410" customWidth="1"/>
    <col min="6662" max="6662" width="3.88671875" style="410" customWidth="1"/>
    <col min="6663" max="6663" width="11.33203125" style="410" customWidth="1"/>
    <col min="6664" max="6664" width="7.6640625" style="410" customWidth="1"/>
    <col min="6665" max="6665" width="10" style="410" customWidth="1"/>
    <col min="6666" max="6666" width="11.44140625" style="410"/>
    <col min="6667" max="6667" width="12" style="410" customWidth="1"/>
    <col min="6668" max="6913" width="11.44140625" style="410"/>
    <col min="6914" max="6914" width="6" style="410" customWidth="1"/>
    <col min="6915" max="6915" width="14.44140625" style="410" customWidth="1"/>
    <col min="6916" max="6916" width="6.44140625" style="410" customWidth="1"/>
    <col min="6917" max="6917" width="10.44140625" style="410" customWidth="1"/>
    <col min="6918" max="6918" width="3.88671875" style="410" customWidth="1"/>
    <col min="6919" max="6919" width="11.33203125" style="410" customWidth="1"/>
    <col min="6920" max="6920" width="7.6640625" style="410" customWidth="1"/>
    <col min="6921" max="6921" width="10" style="410" customWidth="1"/>
    <col min="6922" max="6922" width="11.44140625" style="410"/>
    <col min="6923" max="6923" width="12" style="410" customWidth="1"/>
    <col min="6924" max="7169" width="11.44140625" style="410"/>
    <col min="7170" max="7170" width="6" style="410" customWidth="1"/>
    <col min="7171" max="7171" width="14.44140625" style="410" customWidth="1"/>
    <col min="7172" max="7172" width="6.44140625" style="410" customWidth="1"/>
    <col min="7173" max="7173" width="10.44140625" style="410" customWidth="1"/>
    <col min="7174" max="7174" width="3.88671875" style="410" customWidth="1"/>
    <col min="7175" max="7175" width="11.33203125" style="410" customWidth="1"/>
    <col min="7176" max="7176" width="7.6640625" style="410" customWidth="1"/>
    <col min="7177" max="7177" width="10" style="410" customWidth="1"/>
    <col min="7178" max="7178" width="11.44140625" style="410"/>
    <col min="7179" max="7179" width="12" style="410" customWidth="1"/>
    <col min="7180" max="7425" width="11.44140625" style="410"/>
    <col min="7426" max="7426" width="6" style="410" customWidth="1"/>
    <col min="7427" max="7427" width="14.44140625" style="410" customWidth="1"/>
    <col min="7428" max="7428" width="6.44140625" style="410" customWidth="1"/>
    <col min="7429" max="7429" width="10.44140625" style="410" customWidth="1"/>
    <col min="7430" max="7430" width="3.88671875" style="410" customWidth="1"/>
    <col min="7431" max="7431" width="11.33203125" style="410" customWidth="1"/>
    <col min="7432" max="7432" width="7.6640625" style="410" customWidth="1"/>
    <col min="7433" max="7433" width="10" style="410" customWidth="1"/>
    <col min="7434" max="7434" width="11.44140625" style="410"/>
    <col min="7435" max="7435" width="12" style="410" customWidth="1"/>
    <col min="7436" max="7681" width="11.44140625" style="410"/>
    <col min="7682" max="7682" width="6" style="410" customWidth="1"/>
    <col min="7683" max="7683" width="14.44140625" style="410" customWidth="1"/>
    <col min="7684" max="7684" width="6.44140625" style="410" customWidth="1"/>
    <col min="7685" max="7685" width="10.44140625" style="410" customWidth="1"/>
    <col min="7686" max="7686" width="3.88671875" style="410" customWidth="1"/>
    <col min="7687" max="7687" width="11.33203125" style="410" customWidth="1"/>
    <col min="7688" max="7688" width="7.6640625" style="410" customWidth="1"/>
    <col min="7689" max="7689" width="10" style="410" customWidth="1"/>
    <col min="7690" max="7690" width="11.44140625" style="410"/>
    <col min="7691" max="7691" width="12" style="410" customWidth="1"/>
    <col min="7692" max="7937" width="11.44140625" style="410"/>
    <col min="7938" max="7938" width="6" style="410" customWidth="1"/>
    <col min="7939" max="7939" width="14.44140625" style="410" customWidth="1"/>
    <col min="7940" max="7940" width="6.44140625" style="410" customWidth="1"/>
    <col min="7941" max="7941" width="10.44140625" style="410" customWidth="1"/>
    <col min="7942" max="7942" width="3.88671875" style="410" customWidth="1"/>
    <col min="7943" max="7943" width="11.33203125" style="410" customWidth="1"/>
    <col min="7944" max="7944" width="7.6640625" style="410" customWidth="1"/>
    <col min="7945" max="7945" width="10" style="410" customWidth="1"/>
    <col min="7946" max="7946" width="11.44140625" style="410"/>
    <col min="7947" max="7947" width="12" style="410" customWidth="1"/>
    <col min="7948" max="8193" width="11.44140625" style="410"/>
    <col min="8194" max="8194" width="6" style="410" customWidth="1"/>
    <col min="8195" max="8195" width="14.44140625" style="410" customWidth="1"/>
    <col min="8196" max="8196" width="6.44140625" style="410" customWidth="1"/>
    <col min="8197" max="8197" width="10.44140625" style="410" customWidth="1"/>
    <col min="8198" max="8198" width="3.88671875" style="410" customWidth="1"/>
    <col min="8199" max="8199" width="11.33203125" style="410" customWidth="1"/>
    <col min="8200" max="8200" width="7.6640625" style="410" customWidth="1"/>
    <col min="8201" max="8201" width="10" style="410" customWidth="1"/>
    <col min="8202" max="8202" width="11.44140625" style="410"/>
    <col min="8203" max="8203" width="12" style="410" customWidth="1"/>
    <col min="8204" max="8449" width="11.44140625" style="410"/>
    <col min="8450" max="8450" width="6" style="410" customWidth="1"/>
    <col min="8451" max="8451" width="14.44140625" style="410" customWidth="1"/>
    <col min="8452" max="8452" width="6.44140625" style="410" customWidth="1"/>
    <col min="8453" max="8453" width="10.44140625" style="410" customWidth="1"/>
    <col min="8454" max="8454" width="3.88671875" style="410" customWidth="1"/>
    <col min="8455" max="8455" width="11.33203125" style="410" customWidth="1"/>
    <col min="8456" max="8456" width="7.6640625" style="410" customWidth="1"/>
    <col min="8457" max="8457" width="10" style="410" customWidth="1"/>
    <col min="8458" max="8458" width="11.44140625" style="410"/>
    <col min="8459" max="8459" width="12" style="410" customWidth="1"/>
    <col min="8460" max="8705" width="11.44140625" style="410"/>
    <col min="8706" max="8706" width="6" style="410" customWidth="1"/>
    <col min="8707" max="8707" width="14.44140625" style="410" customWidth="1"/>
    <col min="8708" max="8708" width="6.44140625" style="410" customWidth="1"/>
    <col min="8709" max="8709" width="10.44140625" style="410" customWidth="1"/>
    <col min="8710" max="8710" width="3.88671875" style="410" customWidth="1"/>
    <col min="8711" max="8711" width="11.33203125" style="410" customWidth="1"/>
    <col min="8712" max="8712" width="7.6640625" style="410" customWidth="1"/>
    <col min="8713" max="8713" width="10" style="410" customWidth="1"/>
    <col min="8714" max="8714" width="11.44140625" style="410"/>
    <col min="8715" max="8715" width="12" style="410" customWidth="1"/>
    <col min="8716" max="8961" width="11.44140625" style="410"/>
    <col min="8962" max="8962" width="6" style="410" customWidth="1"/>
    <col min="8963" max="8963" width="14.44140625" style="410" customWidth="1"/>
    <col min="8964" max="8964" width="6.44140625" style="410" customWidth="1"/>
    <col min="8965" max="8965" width="10.44140625" style="410" customWidth="1"/>
    <col min="8966" max="8966" width="3.88671875" style="410" customWidth="1"/>
    <col min="8967" max="8967" width="11.33203125" style="410" customWidth="1"/>
    <col min="8968" max="8968" width="7.6640625" style="410" customWidth="1"/>
    <col min="8969" max="8969" width="10" style="410" customWidth="1"/>
    <col min="8970" max="8970" width="11.44140625" style="410"/>
    <col min="8971" max="8971" width="12" style="410" customWidth="1"/>
    <col min="8972" max="9217" width="11.44140625" style="410"/>
    <col min="9218" max="9218" width="6" style="410" customWidth="1"/>
    <col min="9219" max="9219" width="14.44140625" style="410" customWidth="1"/>
    <col min="9220" max="9220" width="6.44140625" style="410" customWidth="1"/>
    <col min="9221" max="9221" width="10.44140625" style="410" customWidth="1"/>
    <col min="9222" max="9222" width="3.88671875" style="410" customWidth="1"/>
    <col min="9223" max="9223" width="11.33203125" style="410" customWidth="1"/>
    <col min="9224" max="9224" width="7.6640625" style="410" customWidth="1"/>
    <col min="9225" max="9225" width="10" style="410" customWidth="1"/>
    <col min="9226" max="9226" width="11.44140625" style="410"/>
    <col min="9227" max="9227" width="12" style="410" customWidth="1"/>
    <col min="9228" max="9473" width="11.44140625" style="410"/>
    <col min="9474" max="9474" width="6" style="410" customWidth="1"/>
    <col min="9475" max="9475" width="14.44140625" style="410" customWidth="1"/>
    <col min="9476" max="9476" width="6.44140625" style="410" customWidth="1"/>
    <col min="9477" max="9477" width="10.44140625" style="410" customWidth="1"/>
    <col min="9478" max="9478" width="3.88671875" style="410" customWidth="1"/>
    <col min="9479" max="9479" width="11.33203125" style="410" customWidth="1"/>
    <col min="9480" max="9480" width="7.6640625" style="410" customWidth="1"/>
    <col min="9481" max="9481" width="10" style="410" customWidth="1"/>
    <col min="9482" max="9482" width="11.44140625" style="410"/>
    <col min="9483" max="9483" width="12" style="410" customWidth="1"/>
    <col min="9484" max="9729" width="11.44140625" style="410"/>
    <col min="9730" max="9730" width="6" style="410" customWidth="1"/>
    <col min="9731" max="9731" width="14.44140625" style="410" customWidth="1"/>
    <col min="9732" max="9732" width="6.44140625" style="410" customWidth="1"/>
    <col min="9733" max="9733" width="10.44140625" style="410" customWidth="1"/>
    <col min="9734" max="9734" width="3.88671875" style="410" customWidth="1"/>
    <col min="9735" max="9735" width="11.33203125" style="410" customWidth="1"/>
    <col min="9736" max="9736" width="7.6640625" style="410" customWidth="1"/>
    <col min="9737" max="9737" width="10" style="410" customWidth="1"/>
    <col min="9738" max="9738" width="11.44140625" style="410"/>
    <col min="9739" max="9739" width="12" style="410" customWidth="1"/>
    <col min="9740" max="9985" width="11.44140625" style="410"/>
    <col min="9986" max="9986" width="6" style="410" customWidth="1"/>
    <col min="9987" max="9987" width="14.44140625" style="410" customWidth="1"/>
    <col min="9988" max="9988" width="6.44140625" style="410" customWidth="1"/>
    <col min="9989" max="9989" width="10.44140625" style="410" customWidth="1"/>
    <col min="9990" max="9990" width="3.88671875" style="410" customWidth="1"/>
    <col min="9991" max="9991" width="11.33203125" style="410" customWidth="1"/>
    <col min="9992" max="9992" width="7.6640625" style="410" customWidth="1"/>
    <col min="9993" max="9993" width="10" style="410" customWidth="1"/>
    <col min="9994" max="9994" width="11.44140625" style="410"/>
    <col min="9995" max="9995" width="12" style="410" customWidth="1"/>
    <col min="9996" max="10241" width="11.44140625" style="410"/>
    <col min="10242" max="10242" width="6" style="410" customWidth="1"/>
    <col min="10243" max="10243" width="14.44140625" style="410" customWidth="1"/>
    <col min="10244" max="10244" width="6.44140625" style="410" customWidth="1"/>
    <col min="10245" max="10245" width="10.44140625" style="410" customWidth="1"/>
    <col min="10246" max="10246" width="3.88671875" style="410" customWidth="1"/>
    <col min="10247" max="10247" width="11.33203125" style="410" customWidth="1"/>
    <col min="10248" max="10248" width="7.6640625" style="410" customWidth="1"/>
    <col min="10249" max="10249" width="10" style="410" customWidth="1"/>
    <col min="10250" max="10250" width="11.44140625" style="410"/>
    <col min="10251" max="10251" width="12" style="410" customWidth="1"/>
    <col min="10252" max="10497" width="11.44140625" style="410"/>
    <col min="10498" max="10498" width="6" style="410" customWidth="1"/>
    <col min="10499" max="10499" width="14.44140625" style="410" customWidth="1"/>
    <col min="10500" max="10500" width="6.44140625" style="410" customWidth="1"/>
    <col min="10501" max="10501" width="10.44140625" style="410" customWidth="1"/>
    <col min="10502" max="10502" width="3.88671875" style="410" customWidth="1"/>
    <col min="10503" max="10503" width="11.33203125" style="410" customWidth="1"/>
    <col min="10504" max="10504" width="7.6640625" style="410" customWidth="1"/>
    <col min="10505" max="10505" width="10" style="410" customWidth="1"/>
    <col min="10506" max="10506" width="11.44140625" style="410"/>
    <col min="10507" max="10507" width="12" style="410" customWidth="1"/>
    <col min="10508" max="10753" width="11.44140625" style="410"/>
    <col min="10754" max="10754" width="6" style="410" customWidth="1"/>
    <col min="10755" max="10755" width="14.44140625" style="410" customWidth="1"/>
    <col min="10756" max="10756" width="6.44140625" style="410" customWidth="1"/>
    <col min="10757" max="10757" width="10.44140625" style="410" customWidth="1"/>
    <col min="10758" max="10758" width="3.88671875" style="410" customWidth="1"/>
    <col min="10759" max="10759" width="11.33203125" style="410" customWidth="1"/>
    <col min="10760" max="10760" width="7.6640625" style="410" customWidth="1"/>
    <col min="10761" max="10761" width="10" style="410" customWidth="1"/>
    <col min="10762" max="10762" width="11.44140625" style="410"/>
    <col min="10763" max="10763" width="12" style="410" customWidth="1"/>
    <col min="10764" max="11009" width="11.44140625" style="410"/>
    <col min="11010" max="11010" width="6" style="410" customWidth="1"/>
    <col min="11011" max="11011" width="14.44140625" style="410" customWidth="1"/>
    <col min="11012" max="11012" width="6.44140625" style="410" customWidth="1"/>
    <col min="11013" max="11013" width="10.44140625" style="410" customWidth="1"/>
    <col min="11014" max="11014" width="3.88671875" style="410" customWidth="1"/>
    <col min="11015" max="11015" width="11.33203125" style="410" customWidth="1"/>
    <col min="11016" max="11016" width="7.6640625" style="410" customWidth="1"/>
    <col min="11017" max="11017" width="10" style="410" customWidth="1"/>
    <col min="11018" max="11018" width="11.44140625" style="410"/>
    <col min="11019" max="11019" width="12" style="410" customWidth="1"/>
    <col min="11020" max="11265" width="11.44140625" style="410"/>
    <col min="11266" max="11266" width="6" style="410" customWidth="1"/>
    <col min="11267" max="11267" width="14.44140625" style="410" customWidth="1"/>
    <col min="11268" max="11268" width="6.44140625" style="410" customWidth="1"/>
    <col min="11269" max="11269" width="10.44140625" style="410" customWidth="1"/>
    <col min="11270" max="11270" width="3.88671875" style="410" customWidth="1"/>
    <col min="11271" max="11271" width="11.33203125" style="410" customWidth="1"/>
    <col min="11272" max="11272" width="7.6640625" style="410" customWidth="1"/>
    <col min="11273" max="11273" width="10" style="410" customWidth="1"/>
    <col min="11274" max="11274" width="11.44140625" style="410"/>
    <col min="11275" max="11275" width="12" style="410" customWidth="1"/>
    <col min="11276" max="11521" width="11.44140625" style="410"/>
    <col min="11522" max="11522" width="6" style="410" customWidth="1"/>
    <col min="11523" max="11523" width="14.44140625" style="410" customWidth="1"/>
    <col min="11524" max="11524" width="6.44140625" style="410" customWidth="1"/>
    <col min="11525" max="11525" width="10.44140625" style="410" customWidth="1"/>
    <col min="11526" max="11526" width="3.88671875" style="410" customWidth="1"/>
    <col min="11527" max="11527" width="11.33203125" style="410" customWidth="1"/>
    <col min="11528" max="11528" width="7.6640625" style="410" customWidth="1"/>
    <col min="11529" max="11529" width="10" style="410" customWidth="1"/>
    <col min="11530" max="11530" width="11.44140625" style="410"/>
    <col min="11531" max="11531" width="12" style="410" customWidth="1"/>
    <col min="11532" max="11777" width="11.44140625" style="410"/>
    <col min="11778" max="11778" width="6" style="410" customWidth="1"/>
    <col min="11779" max="11779" width="14.44140625" style="410" customWidth="1"/>
    <col min="11780" max="11780" width="6.44140625" style="410" customWidth="1"/>
    <col min="11781" max="11781" width="10.44140625" style="410" customWidth="1"/>
    <col min="11782" max="11782" width="3.88671875" style="410" customWidth="1"/>
    <col min="11783" max="11783" width="11.33203125" style="410" customWidth="1"/>
    <col min="11784" max="11784" width="7.6640625" style="410" customWidth="1"/>
    <col min="11785" max="11785" width="10" style="410" customWidth="1"/>
    <col min="11786" max="11786" width="11.44140625" style="410"/>
    <col min="11787" max="11787" width="12" style="410" customWidth="1"/>
    <col min="11788" max="12033" width="11.44140625" style="410"/>
    <col min="12034" max="12034" width="6" style="410" customWidth="1"/>
    <col min="12035" max="12035" width="14.44140625" style="410" customWidth="1"/>
    <col min="12036" max="12036" width="6.44140625" style="410" customWidth="1"/>
    <col min="12037" max="12037" width="10.44140625" style="410" customWidth="1"/>
    <col min="12038" max="12038" width="3.88671875" style="410" customWidth="1"/>
    <col min="12039" max="12039" width="11.33203125" style="410" customWidth="1"/>
    <col min="12040" max="12040" width="7.6640625" style="410" customWidth="1"/>
    <col min="12041" max="12041" width="10" style="410" customWidth="1"/>
    <col min="12042" max="12042" width="11.44140625" style="410"/>
    <col min="12043" max="12043" width="12" style="410" customWidth="1"/>
    <col min="12044" max="12289" width="11.44140625" style="410"/>
    <col min="12290" max="12290" width="6" style="410" customWidth="1"/>
    <col min="12291" max="12291" width="14.44140625" style="410" customWidth="1"/>
    <col min="12292" max="12292" width="6.44140625" style="410" customWidth="1"/>
    <col min="12293" max="12293" width="10.44140625" style="410" customWidth="1"/>
    <col min="12294" max="12294" width="3.88671875" style="410" customWidth="1"/>
    <col min="12295" max="12295" width="11.33203125" style="410" customWidth="1"/>
    <col min="12296" max="12296" width="7.6640625" style="410" customWidth="1"/>
    <col min="12297" max="12297" width="10" style="410" customWidth="1"/>
    <col min="12298" max="12298" width="11.44140625" style="410"/>
    <col min="12299" max="12299" width="12" style="410" customWidth="1"/>
    <col min="12300" max="12545" width="11.44140625" style="410"/>
    <col min="12546" max="12546" width="6" style="410" customWidth="1"/>
    <col min="12547" max="12547" width="14.44140625" style="410" customWidth="1"/>
    <col min="12548" max="12548" width="6.44140625" style="410" customWidth="1"/>
    <col min="12549" max="12549" width="10.44140625" style="410" customWidth="1"/>
    <col min="12550" max="12550" width="3.88671875" style="410" customWidth="1"/>
    <col min="12551" max="12551" width="11.33203125" style="410" customWidth="1"/>
    <col min="12552" max="12552" width="7.6640625" style="410" customWidth="1"/>
    <col min="12553" max="12553" width="10" style="410" customWidth="1"/>
    <col min="12554" max="12554" width="11.44140625" style="410"/>
    <col min="12555" max="12555" width="12" style="410" customWidth="1"/>
    <col min="12556" max="12801" width="11.44140625" style="410"/>
    <col min="12802" max="12802" width="6" style="410" customWidth="1"/>
    <col min="12803" max="12803" width="14.44140625" style="410" customWidth="1"/>
    <col min="12804" max="12804" width="6.44140625" style="410" customWidth="1"/>
    <col min="12805" max="12805" width="10.44140625" style="410" customWidth="1"/>
    <col min="12806" max="12806" width="3.88671875" style="410" customWidth="1"/>
    <col min="12807" max="12807" width="11.33203125" style="410" customWidth="1"/>
    <col min="12808" max="12808" width="7.6640625" style="410" customWidth="1"/>
    <col min="12809" max="12809" width="10" style="410" customWidth="1"/>
    <col min="12810" max="12810" width="11.44140625" style="410"/>
    <col min="12811" max="12811" width="12" style="410" customWidth="1"/>
    <col min="12812" max="13057" width="11.44140625" style="410"/>
    <col min="13058" max="13058" width="6" style="410" customWidth="1"/>
    <col min="13059" max="13059" width="14.44140625" style="410" customWidth="1"/>
    <col min="13060" max="13060" width="6.44140625" style="410" customWidth="1"/>
    <col min="13061" max="13061" width="10.44140625" style="410" customWidth="1"/>
    <col min="13062" max="13062" width="3.88671875" style="410" customWidth="1"/>
    <col min="13063" max="13063" width="11.33203125" style="410" customWidth="1"/>
    <col min="13064" max="13064" width="7.6640625" style="410" customWidth="1"/>
    <col min="13065" max="13065" width="10" style="410" customWidth="1"/>
    <col min="13066" max="13066" width="11.44140625" style="410"/>
    <col min="13067" max="13067" width="12" style="410" customWidth="1"/>
    <col min="13068" max="13313" width="11.44140625" style="410"/>
    <col min="13314" max="13314" width="6" style="410" customWidth="1"/>
    <col min="13315" max="13315" width="14.44140625" style="410" customWidth="1"/>
    <col min="13316" max="13316" width="6.44140625" style="410" customWidth="1"/>
    <col min="13317" max="13317" width="10.44140625" style="410" customWidth="1"/>
    <col min="13318" max="13318" width="3.88671875" style="410" customWidth="1"/>
    <col min="13319" max="13319" width="11.33203125" style="410" customWidth="1"/>
    <col min="13320" max="13320" width="7.6640625" style="410" customWidth="1"/>
    <col min="13321" max="13321" width="10" style="410" customWidth="1"/>
    <col min="13322" max="13322" width="11.44140625" style="410"/>
    <col min="13323" max="13323" width="12" style="410" customWidth="1"/>
    <col min="13324" max="13569" width="11.44140625" style="410"/>
    <col min="13570" max="13570" width="6" style="410" customWidth="1"/>
    <col min="13571" max="13571" width="14.44140625" style="410" customWidth="1"/>
    <col min="13572" max="13572" width="6.44140625" style="410" customWidth="1"/>
    <col min="13573" max="13573" width="10.44140625" style="410" customWidth="1"/>
    <col min="13574" max="13574" width="3.88671875" style="410" customWidth="1"/>
    <col min="13575" max="13575" width="11.33203125" style="410" customWidth="1"/>
    <col min="13576" max="13576" width="7.6640625" style="410" customWidth="1"/>
    <col min="13577" max="13577" width="10" style="410" customWidth="1"/>
    <col min="13578" max="13578" width="11.44140625" style="410"/>
    <col min="13579" max="13579" width="12" style="410" customWidth="1"/>
    <col min="13580" max="13825" width="11.44140625" style="410"/>
    <col min="13826" max="13826" width="6" style="410" customWidth="1"/>
    <col min="13827" max="13827" width="14.44140625" style="410" customWidth="1"/>
    <col min="13828" max="13828" width="6.44140625" style="410" customWidth="1"/>
    <col min="13829" max="13829" width="10.44140625" style="410" customWidth="1"/>
    <col min="13830" max="13830" width="3.88671875" style="410" customWidth="1"/>
    <col min="13831" max="13831" width="11.33203125" style="410" customWidth="1"/>
    <col min="13832" max="13832" width="7.6640625" style="410" customWidth="1"/>
    <col min="13833" max="13833" width="10" style="410" customWidth="1"/>
    <col min="13834" max="13834" width="11.44140625" style="410"/>
    <col min="13835" max="13835" width="12" style="410" customWidth="1"/>
    <col min="13836" max="14081" width="11.44140625" style="410"/>
    <col min="14082" max="14082" width="6" style="410" customWidth="1"/>
    <col min="14083" max="14083" width="14.44140625" style="410" customWidth="1"/>
    <col min="14084" max="14084" width="6.44140625" style="410" customWidth="1"/>
    <col min="14085" max="14085" width="10.44140625" style="410" customWidth="1"/>
    <col min="14086" max="14086" width="3.88671875" style="410" customWidth="1"/>
    <col min="14087" max="14087" width="11.33203125" style="410" customWidth="1"/>
    <col min="14088" max="14088" width="7.6640625" style="410" customWidth="1"/>
    <col min="14089" max="14089" width="10" style="410" customWidth="1"/>
    <col min="14090" max="14090" width="11.44140625" style="410"/>
    <col min="14091" max="14091" width="12" style="410" customWidth="1"/>
    <col min="14092" max="14337" width="11.44140625" style="410"/>
    <col min="14338" max="14338" width="6" style="410" customWidth="1"/>
    <col min="14339" max="14339" width="14.44140625" style="410" customWidth="1"/>
    <col min="14340" max="14340" width="6.44140625" style="410" customWidth="1"/>
    <col min="14341" max="14341" width="10.44140625" style="410" customWidth="1"/>
    <col min="14342" max="14342" width="3.88671875" style="410" customWidth="1"/>
    <col min="14343" max="14343" width="11.33203125" style="410" customWidth="1"/>
    <col min="14344" max="14344" width="7.6640625" style="410" customWidth="1"/>
    <col min="14345" max="14345" width="10" style="410" customWidth="1"/>
    <col min="14346" max="14346" width="11.44140625" style="410"/>
    <col min="14347" max="14347" width="12" style="410" customWidth="1"/>
    <col min="14348" max="14593" width="11.44140625" style="410"/>
    <col min="14594" max="14594" width="6" style="410" customWidth="1"/>
    <col min="14595" max="14595" width="14.44140625" style="410" customWidth="1"/>
    <col min="14596" max="14596" width="6.44140625" style="410" customWidth="1"/>
    <col min="14597" max="14597" width="10.44140625" style="410" customWidth="1"/>
    <col min="14598" max="14598" width="3.88671875" style="410" customWidth="1"/>
    <col min="14599" max="14599" width="11.33203125" style="410" customWidth="1"/>
    <col min="14600" max="14600" width="7.6640625" style="410" customWidth="1"/>
    <col min="14601" max="14601" width="10" style="410" customWidth="1"/>
    <col min="14602" max="14602" width="11.44140625" style="410"/>
    <col min="14603" max="14603" width="12" style="410" customWidth="1"/>
    <col min="14604" max="14849" width="11.44140625" style="410"/>
    <col min="14850" max="14850" width="6" style="410" customWidth="1"/>
    <col min="14851" max="14851" width="14.44140625" style="410" customWidth="1"/>
    <col min="14852" max="14852" width="6.44140625" style="410" customWidth="1"/>
    <col min="14853" max="14853" width="10.44140625" style="410" customWidth="1"/>
    <col min="14854" max="14854" width="3.88671875" style="410" customWidth="1"/>
    <col min="14855" max="14855" width="11.33203125" style="410" customWidth="1"/>
    <col min="14856" max="14856" width="7.6640625" style="410" customWidth="1"/>
    <col min="14857" max="14857" width="10" style="410" customWidth="1"/>
    <col min="14858" max="14858" width="11.44140625" style="410"/>
    <col min="14859" max="14859" width="12" style="410" customWidth="1"/>
    <col min="14860" max="15105" width="11.44140625" style="410"/>
    <col min="15106" max="15106" width="6" style="410" customWidth="1"/>
    <col min="15107" max="15107" width="14.44140625" style="410" customWidth="1"/>
    <col min="15108" max="15108" width="6.44140625" style="410" customWidth="1"/>
    <col min="15109" max="15109" width="10.44140625" style="410" customWidth="1"/>
    <col min="15110" max="15110" width="3.88671875" style="410" customWidth="1"/>
    <col min="15111" max="15111" width="11.33203125" style="410" customWidth="1"/>
    <col min="15112" max="15112" width="7.6640625" style="410" customWidth="1"/>
    <col min="15113" max="15113" width="10" style="410" customWidth="1"/>
    <col min="15114" max="15114" width="11.44140625" style="410"/>
    <col min="15115" max="15115" width="12" style="410" customWidth="1"/>
    <col min="15116" max="15361" width="11.44140625" style="410"/>
    <col min="15362" max="15362" width="6" style="410" customWidth="1"/>
    <col min="15363" max="15363" width="14.44140625" style="410" customWidth="1"/>
    <col min="15364" max="15364" width="6.44140625" style="410" customWidth="1"/>
    <col min="15365" max="15365" width="10.44140625" style="410" customWidth="1"/>
    <col min="15366" max="15366" width="3.88671875" style="410" customWidth="1"/>
    <col min="15367" max="15367" width="11.33203125" style="410" customWidth="1"/>
    <col min="15368" max="15368" width="7.6640625" style="410" customWidth="1"/>
    <col min="15369" max="15369" width="10" style="410" customWidth="1"/>
    <col min="15370" max="15370" width="11.44140625" style="410"/>
    <col min="15371" max="15371" width="12" style="410" customWidth="1"/>
    <col min="15372" max="15617" width="11.44140625" style="410"/>
    <col min="15618" max="15618" width="6" style="410" customWidth="1"/>
    <col min="15619" max="15619" width="14.44140625" style="410" customWidth="1"/>
    <col min="15620" max="15620" width="6.44140625" style="410" customWidth="1"/>
    <col min="15621" max="15621" width="10.44140625" style="410" customWidth="1"/>
    <col min="15622" max="15622" width="3.88671875" style="410" customWidth="1"/>
    <col min="15623" max="15623" width="11.33203125" style="410" customWidth="1"/>
    <col min="15624" max="15624" width="7.6640625" style="410" customWidth="1"/>
    <col min="15625" max="15625" width="10" style="410" customWidth="1"/>
    <col min="15626" max="15626" width="11.44140625" style="410"/>
    <col min="15627" max="15627" width="12" style="410" customWidth="1"/>
    <col min="15628" max="15873" width="11.44140625" style="410"/>
    <col min="15874" max="15874" width="6" style="410" customWidth="1"/>
    <col min="15875" max="15875" width="14.44140625" style="410" customWidth="1"/>
    <col min="15876" max="15876" width="6.44140625" style="410" customWidth="1"/>
    <col min="15877" max="15877" width="10.44140625" style="410" customWidth="1"/>
    <col min="15878" max="15878" width="3.88671875" style="410" customWidth="1"/>
    <col min="15879" max="15879" width="11.33203125" style="410" customWidth="1"/>
    <col min="15880" max="15880" width="7.6640625" style="410" customWidth="1"/>
    <col min="15881" max="15881" width="10" style="410" customWidth="1"/>
    <col min="15882" max="15882" width="11.44140625" style="410"/>
    <col min="15883" max="15883" width="12" style="410" customWidth="1"/>
    <col min="15884" max="16129" width="11.44140625" style="410"/>
    <col min="16130" max="16130" width="6" style="410" customWidth="1"/>
    <col min="16131" max="16131" width="14.44140625" style="410" customWidth="1"/>
    <col min="16132" max="16132" width="6.44140625" style="410" customWidth="1"/>
    <col min="16133" max="16133" width="10.44140625" style="410" customWidth="1"/>
    <col min="16134" max="16134" width="3.88671875" style="410" customWidth="1"/>
    <col min="16135" max="16135" width="11.33203125" style="410" customWidth="1"/>
    <col min="16136" max="16136" width="7.6640625" style="410" customWidth="1"/>
    <col min="16137" max="16137" width="10" style="410" customWidth="1"/>
    <col min="16138" max="16138" width="11.44140625" style="410"/>
    <col min="16139" max="16139" width="12" style="410" customWidth="1"/>
    <col min="16140" max="16384" width="11.44140625" style="410"/>
  </cols>
  <sheetData>
    <row r="1" spans="1:13" ht="16.5" customHeight="1" x14ac:dyDescent="0.25">
      <c r="A1" s="407"/>
      <c r="B1" s="407"/>
      <c r="C1" s="407"/>
      <c r="D1" s="407"/>
      <c r="E1" s="407"/>
      <c r="F1" s="407"/>
      <c r="G1" s="407"/>
      <c r="H1" s="407"/>
      <c r="I1" s="408"/>
      <c r="J1" s="409"/>
      <c r="K1" s="409"/>
    </row>
    <row r="2" spans="1:13" ht="24" customHeight="1" x14ac:dyDescent="0.5">
      <c r="A2" s="407"/>
      <c r="B2" s="407"/>
      <c r="C2" s="407" t="s">
        <v>94</v>
      </c>
      <c r="D2" s="407"/>
      <c r="E2" s="407"/>
      <c r="F2" s="407"/>
      <c r="G2" s="407"/>
      <c r="H2" s="407"/>
      <c r="I2" s="49"/>
      <c r="J2" s="411"/>
      <c r="K2" s="411"/>
    </row>
    <row r="3" spans="1:13" ht="24.75" customHeight="1" thickBot="1" x14ac:dyDescent="0.3">
      <c r="A3" s="407"/>
      <c r="B3" s="407"/>
      <c r="C3" s="412" t="s">
        <v>95</v>
      </c>
      <c r="D3" s="412"/>
      <c r="E3" s="412"/>
      <c r="F3" s="412"/>
      <c r="G3" s="412"/>
      <c r="H3" s="412"/>
      <c r="I3" s="55"/>
      <c r="J3" s="413"/>
      <c r="K3" s="413"/>
      <c r="L3" s="413"/>
    </row>
    <row r="4" spans="1:13" ht="17.399999999999999" x14ac:dyDescent="0.3">
      <c r="A4" s="414"/>
      <c r="B4" s="414"/>
      <c r="C4" s="415" t="s">
        <v>96</v>
      </c>
      <c r="D4" s="414"/>
      <c r="E4" s="414"/>
      <c r="F4" s="414"/>
      <c r="G4" s="414"/>
      <c r="H4" s="414"/>
      <c r="I4" s="49"/>
      <c r="J4" s="414"/>
      <c r="K4" s="414"/>
    </row>
    <row r="5" spans="1:13" x14ac:dyDescent="0.25">
      <c r="A5" s="414"/>
      <c r="B5" s="414"/>
      <c r="C5" s="414"/>
      <c r="D5" s="414"/>
      <c r="E5" s="414"/>
      <c r="F5" s="414"/>
      <c r="G5" s="414"/>
      <c r="H5" s="414"/>
      <c r="I5" s="49"/>
      <c r="J5" s="414"/>
      <c r="K5" s="414"/>
    </row>
    <row r="6" spans="1:13" ht="15" customHeight="1" x14ac:dyDescent="0.3">
      <c r="A6" s="414"/>
      <c r="B6" s="414"/>
      <c r="C6" s="414"/>
      <c r="D6" s="414"/>
      <c r="E6" s="414"/>
      <c r="F6" s="414"/>
      <c r="G6" s="414"/>
      <c r="H6" s="414"/>
      <c r="I6" s="49"/>
      <c r="J6" s="416"/>
      <c r="K6" s="414"/>
    </row>
    <row r="7" spans="1:13" ht="15" customHeight="1" x14ac:dyDescent="0.3">
      <c r="A7" s="414"/>
      <c r="B7" s="414"/>
      <c r="C7" s="414"/>
      <c r="D7" s="414"/>
      <c r="E7" s="414"/>
      <c r="F7" s="414"/>
      <c r="G7" s="414"/>
      <c r="H7" s="414"/>
      <c r="I7" s="414"/>
      <c r="J7" s="416"/>
      <c r="K7" s="414"/>
    </row>
    <row r="8" spans="1:13" ht="9" customHeight="1" x14ac:dyDescent="0.25"/>
    <row r="9" spans="1:13" ht="13.8" x14ac:dyDescent="0.25">
      <c r="A9" s="161" t="s">
        <v>97</v>
      </c>
      <c r="B9" s="417"/>
      <c r="C9" s="417"/>
      <c r="D9" s="417"/>
      <c r="E9" s="417"/>
      <c r="F9" s="418"/>
      <c r="H9" s="419"/>
      <c r="I9" s="419" t="s">
        <v>98</v>
      </c>
      <c r="K9" s="119" t="s">
        <v>197</v>
      </c>
      <c r="M9" s="414"/>
    </row>
    <row r="10" spans="1:13" ht="13.8" x14ac:dyDescent="0.25">
      <c r="A10" s="420"/>
      <c r="B10" s="421"/>
      <c r="C10" s="421"/>
      <c r="D10" s="421"/>
      <c r="E10" s="421"/>
      <c r="F10" s="422"/>
      <c r="H10" s="423"/>
      <c r="I10" s="423"/>
      <c r="K10" s="119" t="s">
        <v>99</v>
      </c>
    </row>
    <row r="11" spans="1:13" ht="13.8" x14ac:dyDescent="0.25">
      <c r="A11" s="689" t="str">
        <f>I.!C3</f>
        <v>#TRÄGER#</v>
      </c>
      <c r="B11" s="689"/>
      <c r="C11" s="689"/>
      <c r="D11" s="689"/>
      <c r="E11" s="689"/>
      <c r="F11" s="422"/>
      <c r="H11" s="423"/>
      <c r="I11" s="423" t="s">
        <v>100</v>
      </c>
      <c r="K11" s="119"/>
    </row>
    <row r="12" spans="1:13" ht="13.8" x14ac:dyDescent="0.25">
      <c r="A12" s="689">
        <f>Kita!C2</f>
        <v>0</v>
      </c>
      <c r="B12" s="689"/>
      <c r="C12" s="689"/>
      <c r="D12" s="689"/>
      <c r="E12" s="689"/>
      <c r="F12" s="422"/>
      <c r="H12" s="419"/>
      <c r="I12" s="419" t="s">
        <v>101</v>
      </c>
      <c r="K12" s="119" t="s">
        <v>102</v>
      </c>
    </row>
    <row r="13" spans="1:13" ht="13.8" x14ac:dyDescent="0.25">
      <c r="A13" s="424">
        <f>Kita!C3</f>
        <v>0</v>
      </c>
      <c r="B13" s="424"/>
      <c r="C13" s="424"/>
      <c r="D13" s="424"/>
      <c r="E13" s="424"/>
      <c r="F13" s="422"/>
      <c r="H13" s="423"/>
      <c r="I13" s="423"/>
      <c r="K13" s="119" t="s">
        <v>103</v>
      </c>
    </row>
    <row r="14" spans="1:13" ht="13.8" x14ac:dyDescent="0.25">
      <c r="A14" s="425">
        <f>Kita!C4</f>
        <v>0</v>
      </c>
      <c r="B14" s="426"/>
      <c r="C14" s="426"/>
      <c r="D14" s="426"/>
      <c r="E14" s="426"/>
      <c r="F14" s="422"/>
      <c r="H14" s="423"/>
      <c r="I14" s="423" t="s">
        <v>104</v>
      </c>
      <c r="K14" s="60"/>
    </row>
    <row r="15" spans="1:13" ht="13.8" x14ac:dyDescent="0.25">
      <c r="A15" s="693"/>
      <c r="B15" s="693"/>
      <c r="C15" s="693"/>
      <c r="D15" s="693"/>
      <c r="E15" s="693"/>
      <c r="F15" s="427"/>
      <c r="H15" s="423"/>
      <c r="I15" s="423" t="s">
        <v>105</v>
      </c>
      <c r="K15" s="119" t="s">
        <v>259</v>
      </c>
    </row>
    <row r="16" spans="1:13" ht="13.8" x14ac:dyDescent="0.25">
      <c r="A16" s="694"/>
      <c r="B16" s="694"/>
      <c r="C16" s="694"/>
      <c r="D16" s="694"/>
      <c r="E16" s="694"/>
      <c r="F16" s="427"/>
      <c r="H16" s="423"/>
      <c r="I16" s="423" t="s">
        <v>106</v>
      </c>
      <c r="K16" s="119" t="s">
        <v>107</v>
      </c>
    </row>
    <row r="17" spans="1:12" ht="13.8" x14ac:dyDescent="0.25">
      <c r="A17" s="694"/>
      <c r="B17" s="694"/>
      <c r="C17" s="694"/>
      <c r="D17" s="694"/>
      <c r="E17" s="694"/>
      <c r="F17" s="427"/>
      <c r="H17" s="423"/>
      <c r="I17" s="423"/>
      <c r="K17" s="428"/>
    </row>
    <row r="18" spans="1:12" ht="13.8" x14ac:dyDescent="0.25">
      <c r="A18" s="427"/>
      <c r="B18" s="427"/>
      <c r="C18" s="427"/>
      <c r="D18" s="427"/>
      <c r="E18" s="427"/>
      <c r="F18" s="427"/>
      <c r="H18" s="423"/>
      <c r="I18" s="423" t="s">
        <v>108</v>
      </c>
      <c r="K18" s="32" t="str">
        <f>Kita!V7</f>
        <v>51.11.08</v>
      </c>
    </row>
    <row r="19" spans="1:12" ht="13.8" x14ac:dyDescent="0.25">
      <c r="A19" s="427"/>
      <c r="B19" s="427"/>
      <c r="C19" s="427"/>
      <c r="D19" s="427"/>
      <c r="E19" s="427"/>
      <c r="F19" s="427"/>
      <c r="H19" s="419"/>
      <c r="I19" s="419"/>
      <c r="K19" s="429"/>
    </row>
    <row r="20" spans="1:12" ht="13.8" x14ac:dyDescent="0.25">
      <c r="A20" s="427"/>
      <c r="B20" s="427"/>
      <c r="C20" s="427"/>
      <c r="D20" s="427"/>
      <c r="E20" s="427"/>
      <c r="F20" s="427"/>
      <c r="H20" s="419"/>
      <c r="I20" s="419"/>
      <c r="K20" s="429"/>
    </row>
    <row r="21" spans="1:12" ht="13.8" x14ac:dyDescent="0.25">
      <c r="A21" s="427"/>
      <c r="B21" s="427"/>
      <c r="C21" s="427"/>
      <c r="D21" s="427"/>
      <c r="E21" s="427"/>
      <c r="F21" s="427"/>
      <c r="H21" s="430"/>
      <c r="I21" s="430" t="s">
        <v>109</v>
      </c>
      <c r="K21" s="431" t="s">
        <v>110</v>
      </c>
      <c r="L21" s="432">
        <f>Kita!V9</f>
        <v>0</v>
      </c>
    </row>
    <row r="22" spans="1:12" x14ac:dyDescent="0.25">
      <c r="A22" s="433"/>
      <c r="B22" s="433"/>
      <c r="C22" s="433"/>
      <c r="D22" s="433"/>
      <c r="E22" s="433"/>
      <c r="F22" s="433"/>
      <c r="G22" s="433"/>
      <c r="H22" s="433"/>
      <c r="I22" s="433"/>
      <c r="J22" s="414"/>
      <c r="K22" s="433"/>
    </row>
    <row r="23" spans="1:12" x14ac:dyDescent="0.25">
      <c r="A23" s="433"/>
      <c r="B23" s="433"/>
      <c r="C23" s="433"/>
      <c r="D23" s="433"/>
      <c r="E23" s="433"/>
      <c r="F23" s="433"/>
      <c r="G23" s="433"/>
      <c r="H23" s="433"/>
      <c r="I23" s="433"/>
      <c r="J23" s="414"/>
      <c r="K23" s="433"/>
    </row>
    <row r="24" spans="1:12" ht="13.8" x14ac:dyDescent="0.25">
      <c r="A24" s="434"/>
      <c r="B24" s="434"/>
      <c r="C24" s="435"/>
      <c r="D24" s="419"/>
      <c r="E24" s="690"/>
      <c r="F24" s="690"/>
      <c r="G24" s="690"/>
      <c r="H24" s="436"/>
      <c r="I24" s="437"/>
      <c r="J24" s="429"/>
      <c r="K24" s="34"/>
    </row>
    <row r="25" spans="1:12" ht="13.8" x14ac:dyDescent="0.25">
      <c r="A25" s="434"/>
      <c r="B25" s="434"/>
      <c r="C25" s="419"/>
      <c r="D25" s="419"/>
      <c r="E25" s="438"/>
      <c r="F25" s="439"/>
      <c r="G25" s="440"/>
      <c r="H25" s="436"/>
      <c r="I25" s="437"/>
      <c r="J25" s="429"/>
      <c r="K25" s="419"/>
    </row>
    <row r="26" spans="1:12" ht="12.75" customHeight="1" x14ac:dyDescent="0.25">
      <c r="A26" s="414"/>
      <c r="B26" s="441"/>
      <c r="C26" s="441"/>
      <c r="D26" s="441"/>
      <c r="E26" s="414"/>
      <c r="F26" s="414"/>
      <c r="G26" s="414"/>
      <c r="H26" s="414"/>
      <c r="I26" s="414"/>
      <c r="J26" s="414"/>
      <c r="K26" s="414"/>
    </row>
    <row r="27" spans="1:12" x14ac:dyDescent="0.25">
      <c r="A27" s="414"/>
      <c r="B27" s="414"/>
      <c r="C27" s="414"/>
      <c r="D27" s="414"/>
      <c r="E27" s="414"/>
      <c r="F27" s="414"/>
      <c r="G27" s="414"/>
      <c r="H27" s="414"/>
      <c r="I27" s="414"/>
      <c r="J27" s="414"/>
      <c r="K27" s="414"/>
    </row>
    <row r="29" spans="1:12" s="442" customFormat="1" ht="15.6" x14ac:dyDescent="0.3">
      <c r="A29" s="691" t="s">
        <v>111</v>
      </c>
      <c r="B29" s="691"/>
      <c r="C29" s="691"/>
      <c r="D29" s="691"/>
      <c r="E29" s="691"/>
      <c r="F29" s="691"/>
      <c r="G29" s="691"/>
      <c r="H29" s="691"/>
      <c r="I29" s="691"/>
      <c r="J29" s="691"/>
      <c r="K29" s="691"/>
    </row>
    <row r="30" spans="1:12" s="442" customFormat="1" ht="15.6" x14ac:dyDescent="0.3">
      <c r="A30" s="443" t="s">
        <v>112</v>
      </c>
      <c r="B30" s="443"/>
      <c r="C30" s="443"/>
      <c r="D30" s="692" t="str">
        <f>I.!C3</f>
        <v>#TRÄGER#</v>
      </c>
      <c r="E30" s="692"/>
      <c r="F30" s="692"/>
      <c r="G30" s="692"/>
      <c r="H30" s="692"/>
      <c r="I30" s="692"/>
      <c r="J30" s="692"/>
      <c r="K30" s="443"/>
    </row>
    <row r="31" spans="1:12" s="442" customFormat="1" ht="17.25" customHeight="1" x14ac:dyDescent="0.3">
      <c r="A31" s="444" t="s">
        <v>113</v>
      </c>
      <c r="B31" s="444"/>
      <c r="C31" s="444"/>
      <c r="D31" s="691" t="str">
        <f>I.!I3</f>
        <v>#KITA-NAME#</v>
      </c>
      <c r="E31" s="691"/>
      <c r="F31" s="691"/>
      <c r="G31" s="691"/>
      <c r="H31" s="691"/>
      <c r="I31" s="691"/>
      <c r="J31" s="691"/>
      <c r="K31" s="444"/>
    </row>
    <row r="33" spans="1:11" s="445" customFormat="1" ht="13.8" x14ac:dyDescent="0.25">
      <c r="A33" s="445" t="s">
        <v>114</v>
      </c>
      <c r="C33" s="689">
        <f>A12</f>
        <v>0</v>
      </c>
      <c r="D33" s="689"/>
      <c r="E33" s="689"/>
      <c r="F33" s="689"/>
      <c r="G33" s="689"/>
      <c r="H33" s="689"/>
      <c r="I33" s="689"/>
      <c r="J33" s="689"/>
    </row>
    <row r="34" spans="1:11" s="445" customFormat="1" ht="20.25" customHeight="1" x14ac:dyDescent="0.25"/>
    <row r="35" spans="1:11" s="445" customFormat="1" ht="13.8" x14ac:dyDescent="0.25">
      <c r="A35" s="446" t="s">
        <v>115</v>
      </c>
    </row>
    <row r="36" spans="1:11" s="445" customFormat="1" ht="13.8" x14ac:dyDescent="0.25">
      <c r="A36" s="445" t="s">
        <v>116</v>
      </c>
    </row>
    <row r="37" spans="1:11" s="445" customFormat="1" ht="13.8" x14ac:dyDescent="0.25">
      <c r="A37" s="689" t="str">
        <f>D30</f>
        <v>#TRÄGER#</v>
      </c>
      <c r="B37" s="689"/>
      <c r="C37" s="689"/>
      <c r="D37" s="689"/>
      <c r="E37" s="689"/>
    </row>
    <row r="38" spans="1:11" s="445" customFormat="1" ht="13.8" x14ac:dyDescent="0.25">
      <c r="A38" s="445" t="s">
        <v>117</v>
      </c>
      <c r="E38" s="698" t="s">
        <v>118</v>
      </c>
      <c r="F38" s="698"/>
      <c r="G38" s="447">
        <f>I.!B7</f>
        <v>2026</v>
      </c>
      <c r="H38" s="420"/>
    </row>
    <row r="39" spans="1:11" s="445" customFormat="1" ht="13.8" x14ac:dyDescent="0.25">
      <c r="A39" s="445" t="s">
        <v>119</v>
      </c>
    </row>
    <row r="40" spans="1:11" s="445" customFormat="1" ht="7.5" customHeight="1" x14ac:dyDescent="0.25"/>
    <row r="41" spans="1:11" s="445" customFormat="1" ht="13.8" x14ac:dyDescent="0.25">
      <c r="A41" s="448"/>
      <c r="B41" s="706" t="e">
        <f>I.!N42</f>
        <v>#DIV/0!</v>
      </c>
      <c r="C41" s="706"/>
      <c r="D41" s="706"/>
      <c r="E41" s="706"/>
      <c r="F41" s="706"/>
      <c r="G41" s="449" t="s">
        <v>120</v>
      </c>
      <c r="H41" s="449"/>
      <c r="J41" s="449"/>
    </row>
    <row r="42" spans="1:11" s="445" customFormat="1" ht="13.8" x14ac:dyDescent="0.25">
      <c r="A42" s="448" t="s">
        <v>121</v>
      </c>
      <c r="B42" s="450"/>
      <c r="C42" s="450"/>
      <c r="D42" s="450"/>
      <c r="E42" s="450"/>
      <c r="F42" s="450"/>
      <c r="G42" s="449"/>
      <c r="H42" s="449"/>
      <c r="J42" s="449"/>
    </row>
    <row r="43" spans="1:11" s="445" customFormat="1" ht="8.25" customHeight="1" x14ac:dyDescent="0.25">
      <c r="A43" s="448"/>
      <c r="B43" s="450"/>
      <c r="C43" s="450"/>
      <c r="D43" s="450"/>
      <c r="E43" s="450"/>
      <c r="F43" s="450"/>
      <c r="G43" s="449"/>
      <c r="H43" s="449"/>
      <c r="J43" s="449"/>
    </row>
    <row r="44" spans="1:11" s="445" customFormat="1" ht="15.75" customHeight="1" x14ac:dyDescent="0.25">
      <c r="A44" s="707" t="e">
        <f>UPPER(B45)</f>
        <v>#DIV/0!</v>
      </c>
      <c r="B44" s="707"/>
      <c r="C44" s="707"/>
      <c r="D44" s="707"/>
      <c r="E44" s="707"/>
      <c r="F44" s="707"/>
      <c r="G44" s="707"/>
      <c r="H44" s="707"/>
      <c r="I44" s="707"/>
      <c r="J44" s="707"/>
      <c r="K44" s="707"/>
    </row>
    <row r="45" spans="1:11" s="445" customFormat="1" ht="16.5" customHeight="1" x14ac:dyDescent="0.25">
      <c r="A45" s="451" t="s">
        <v>121</v>
      </c>
      <c r="B45" s="403" t="e">
        <f>IF(B41&gt;=1000000000,"nur unter 1 Milliarde",IF(ABS(B41)&lt;1,"null",IF(B41&lt;0,"minus   ","")&amp;IF(B50=0,"",C50)&amp;IF(AND(B51=0,B52=0),"",D51)&amp;IF(B53=0,"",C53)&amp;IF(AND(B54=0,B55=0),"",D54)&amp;IF(B56=0,"",C56)&amp;IF(AND(B57=0,B58=0),"",IF(AND(B57=0,B58=1),"eins",D57))))&amp;IF(F56=0,"",IF(A45=1,H56,H57))</f>
        <v>#DIV/0!</v>
      </c>
      <c r="C45" s="452"/>
      <c r="D45" s="452"/>
      <c r="E45" s="452"/>
      <c r="F45" s="33"/>
      <c r="G45" s="33"/>
      <c r="H45" s="33"/>
      <c r="I45" s="35"/>
      <c r="J45" s="35"/>
    </row>
    <row r="46" spans="1:11" s="445" customFormat="1" ht="13.8" hidden="1" x14ac:dyDescent="0.25">
      <c r="A46" s="35"/>
      <c r="B46" s="36"/>
      <c r="C46" s="37"/>
      <c r="D46" s="35"/>
      <c r="E46" s="35"/>
      <c r="F46" s="35"/>
      <c r="G46" s="35"/>
      <c r="H46" s="35"/>
      <c r="I46" s="35"/>
      <c r="J46" s="35"/>
    </row>
    <row r="47" spans="1:11" s="445" customFormat="1" ht="13.8" hidden="1" x14ac:dyDescent="0.25">
      <c r="A47" s="35"/>
      <c r="B47" s="453" t="e">
        <f>SUBSTITUTE(SUBSTITUTE(SUBSTITUTE(SUBSTITUTE(SUBSTITUTE(SUBSTITUTE(SUBSTITUTE(SUBSTITUTE(B41,0,"Null   "),1,"Eins   "),2,"Zwo   "),3,"Drei   "),4,"Vier   "),5,"Fünf   "),6,"Sechs   "),7,"Sieben   ")</f>
        <v>#DIV/0!</v>
      </c>
      <c r="C47" s="37"/>
      <c r="D47" s="35"/>
      <c r="E47" s="35"/>
      <c r="F47" s="35"/>
      <c r="G47" s="35"/>
      <c r="H47" s="35"/>
      <c r="I47" s="35"/>
      <c r="J47" s="35"/>
    </row>
    <row r="48" spans="1:11" s="445" customFormat="1" ht="13.8" hidden="1" x14ac:dyDescent="0.25">
      <c r="A48" s="35"/>
      <c r="B48" s="35"/>
      <c r="C48" s="35"/>
      <c r="D48" s="35"/>
      <c r="E48" s="35"/>
      <c r="F48" s="35"/>
      <c r="G48" s="35"/>
      <c r="H48" s="35"/>
      <c r="I48" s="35"/>
      <c r="J48" s="35"/>
    </row>
    <row r="49" spans="1:12" s="445" customFormat="1" ht="13.8" hidden="1" x14ac:dyDescent="0.25">
      <c r="A49" s="35"/>
      <c r="B49" s="35"/>
      <c r="C49" s="35"/>
      <c r="D49" s="35"/>
      <c r="E49" s="35"/>
      <c r="F49" s="35"/>
      <c r="G49" s="38" t="e">
        <f>ABS(100*(MOD(B41,1)-(B41&lt;0)))</f>
        <v>#DIV/0!</v>
      </c>
      <c r="H49" s="35"/>
      <c r="I49" s="35"/>
      <c r="J49" s="35"/>
    </row>
    <row r="50" spans="1:12" s="445" customFormat="1" ht="13.8" hidden="1" x14ac:dyDescent="0.25">
      <c r="A50" s="35"/>
      <c r="B50" s="39" t="e">
        <f>VALUE(RIGHT(INT(ABS(B41)/100000000)))</f>
        <v>#DIV/0!</v>
      </c>
      <c r="C50" s="35" t="e">
        <f>IF(B50=1,"ein",IF(B50=2,"zwei",IF(B50=3,"drei",IF(B50=4,"vier",IF(B50=5,"fünf",IF(B50=6,"sechs",IF(B50=7,"sieben",IF(B50=8,"acht","neun"))))))))&amp;"hundert"&amp;IF(AND(B51=0,B52=0),"millionen","")</f>
        <v>#DIV/0!</v>
      </c>
      <c r="D50" s="35"/>
      <c r="E50" s="35"/>
      <c r="F50" s="35"/>
      <c r="G50" s="35" t="e">
        <f>ROUND(100*(ABS(B41)-INT(ABS(B41))),0)</f>
        <v>#DIV/0!</v>
      </c>
      <c r="H50" s="35"/>
      <c r="I50" s="35"/>
      <c r="J50" s="35"/>
    </row>
    <row r="51" spans="1:12" s="445" customFormat="1" ht="13.8" hidden="1" x14ac:dyDescent="0.25">
      <c r="A51" s="35"/>
      <c r="B51" s="39" t="e">
        <f>VALUE(RIGHT(INT(ABS(B41)/10000000)))</f>
        <v>#DIV/0!</v>
      </c>
      <c r="C51" s="35" t="e">
        <f>IF(B51=1,"zehn",IF(B51=2,"zwanzig",IF(B51=3,"dreißig",IF(B51=4,"vierzig",IF(B51=5,"fünfzig",IF(B51=6,"sechzig",IF(B51=7,"siebzig",IF(B51=8,"achtzig","neunzig"))))))))</f>
        <v>#DIV/0!</v>
      </c>
      <c r="D51" s="35" t="e">
        <f>IF(AND(B51=0,B52=1),"einemillion",IF(AND(B51=1,B52=1),"elf",IF(AND(B51=1,B52=2),"zwölf",IF(AND(B51=1,B52=6),"sechzehn",IF(AND(B51=1,B52=7),"siebzehn",IF(B52=0,C51,IF(B51=0,C52,C52&amp;IF(B51&gt;1,"und","")&amp;C51))))))&amp;"millionen")</f>
        <v>#DIV/0!</v>
      </c>
      <c r="E51" s="35"/>
      <c r="F51" s="35"/>
      <c r="G51" s="35"/>
      <c r="H51" s="35"/>
      <c r="I51" s="35"/>
      <c r="J51" s="35"/>
    </row>
    <row r="52" spans="1:12" s="445" customFormat="1" ht="13.8" hidden="1" x14ac:dyDescent="0.25">
      <c r="A52" s="35"/>
      <c r="B52" s="39" t="e">
        <f>VALUE(RIGHT(INT(ABS(B41)/1000000)))</f>
        <v>#DIV/0!</v>
      </c>
      <c r="C52" s="35" t="e">
        <f>IF(B52=1,"ein",IF(B52=2,"zwei",IF(B52=3,"drei",IF(B52=4,"vier",IF(B52=5,"fünf",IF(B52=6,"sechs",IF(B52=7,"sieben",IF(B52=8,"acht","neun"))))))))</f>
        <v>#DIV/0!</v>
      </c>
      <c r="D52" s="35"/>
      <c r="E52" s="35"/>
      <c r="F52" s="35"/>
      <c r="G52" s="35"/>
      <c r="H52" s="35"/>
      <c r="I52" s="35"/>
      <c r="J52" s="35"/>
    </row>
    <row r="53" spans="1:12" s="445" customFormat="1" ht="13.8" hidden="1" x14ac:dyDescent="0.25">
      <c r="A53" s="35"/>
      <c r="B53" s="39" t="e">
        <f>VALUE(RIGHT(INT(ABS(B41)/100000)))</f>
        <v>#DIV/0!</v>
      </c>
      <c r="C53" s="35" t="e">
        <f>IF(B53=1,"ein",IF(B53=2,"zwei",IF(B53=3,"drei",IF(B53=4,"vier",IF(B53=5,"fünf",IF(B53=6,"sechs",IF(B53=7,"sieben",IF(B53=8,"acht","neun"))))))))&amp;"hundert"&amp;IF(AND(B54=0,B55=0),"tausend","")</f>
        <v>#DIV/0!</v>
      </c>
      <c r="D53" s="35"/>
      <c r="E53" s="35"/>
      <c r="F53" s="35"/>
      <c r="G53" s="35"/>
      <c r="H53" s="35"/>
      <c r="I53" s="35"/>
      <c r="J53" s="35"/>
    </row>
    <row r="54" spans="1:12" s="445" customFormat="1" ht="38.25" hidden="1" customHeight="1" x14ac:dyDescent="0.25">
      <c r="A54" s="35"/>
      <c r="B54" s="39" t="e">
        <f>VALUE(RIGHT(INT(ABS(B41)/10000)))</f>
        <v>#DIV/0!</v>
      </c>
      <c r="C54" s="35" t="e">
        <f>IF(B54=1,"zehn",IF(B54=2,"zwanzig",IF(B54=3,"dreißig",IF(B54=4,"vierzig",IF(B54=5,"fünfzig",IF(B54=6,"sechzig",IF(B54=7,"siebzig",IF(B54=8,"achtzig","neunzig"))))))))</f>
        <v>#DIV/0!</v>
      </c>
      <c r="D54" s="35" t="e">
        <f>IF(AND(B54=1,B55=1),"elf",IF(AND(B54=1,B55=2),"zwölf",IF(AND(B54=1,B55=6),"sechzehn",IF(AND(B54=1,B55=7),"siebzehn",IF(B55=0,C54,IF(B54=0,C55,C55&amp;IF(B54&gt;1,"und","")&amp;C54))))))&amp;"tausend"</f>
        <v>#DIV/0!</v>
      </c>
      <c r="E54" s="35"/>
      <c r="F54" s="35"/>
      <c r="G54" s="35"/>
      <c r="H54" s="35"/>
      <c r="I54" s="35"/>
      <c r="J54" s="35"/>
      <c r="K54" s="420"/>
    </row>
    <row r="55" spans="1:12" s="445" customFormat="1" ht="13.8" hidden="1" x14ac:dyDescent="0.25">
      <c r="A55" s="35"/>
      <c r="B55" s="39" t="e">
        <f>VALUE(RIGHT(INT(ABS(B41)/1000)))</f>
        <v>#DIV/0!</v>
      </c>
      <c r="C55" s="35" t="e">
        <f>IF(B55=1,"ein",IF(B55=2,"zwei",IF(B55=3,"drei",IF(B55=4,"vier",IF(B55=5,"fünf",IF(B55=6,"sechs",IF(B55=7,"sieben",IF(B55=8,"acht","neun"))))))))</f>
        <v>#DIV/0!</v>
      </c>
      <c r="D55" s="35"/>
      <c r="E55" s="35"/>
      <c r="F55" s="35"/>
      <c r="G55" s="35"/>
      <c r="H55" s="35"/>
      <c r="I55" s="35"/>
      <c r="J55" s="35"/>
    </row>
    <row r="56" spans="1:12" s="445" customFormat="1" ht="13.8" hidden="1" x14ac:dyDescent="0.25">
      <c r="A56" s="35"/>
      <c r="B56" s="39" t="e">
        <f>VALUE(RIGHT(INT(ABS(B41)/100)))</f>
        <v>#DIV/0!</v>
      </c>
      <c r="C56" s="35" t="e">
        <f>IF(B56=1,"ein",IF(B56=2,"zwei",IF(B56=3,"drei",IF(B56=4,"vier",IF(B56=5,"fünf",IF(B56=6,"sechs",IF(B56=7,"sieben",IF(B56=8,"acht","neun"))))))))&amp;"hundert"</f>
        <v>#DIV/0!</v>
      </c>
      <c r="D56" s="35"/>
      <c r="E56" s="35"/>
      <c r="F56" s="40" t="e">
        <f>IF(A45=0,0,ROUND(100*(ABS(B41)-INT(ABS(B41))),0))</f>
        <v>#DIV/0!</v>
      </c>
      <c r="G56" s="35"/>
      <c r="H56" s="35" t="e">
        <f>TEXT(F56,"   00")&amp;"/100"</f>
        <v>#DIV/0!</v>
      </c>
      <c r="I56" s="35"/>
      <c r="J56" s="35"/>
    </row>
    <row r="57" spans="1:12" s="445" customFormat="1" ht="13.8" hidden="1" x14ac:dyDescent="0.25">
      <c r="A57" s="35"/>
      <c r="B57" s="39" t="e">
        <f>VALUE(RIGHT(INT(ABS(B41)/10)))</f>
        <v>#DIV/0!</v>
      </c>
      <c r="C57" s="35" t="e">
        <f>IF(B57=1,"zehn",IF(B57=2,"zwanzig",IF(B57=3,"dreißig",IF(B57=4,"vierzig",IF(B57=5,"fünfzig",IF(B57=6,"sechzig",IF(B57=7,"siebzig",IF(B57=8,"achtzig","neunzig"))))))))</f>
        <v>#DIV/0!</v>
      </c>
      <c r="D57" s="35" t="e">
        <f>IF(AND(B57=1,B58=1),"elf",IF(AND(B57=1,B58=2),"zwölf",IF(AND(B57=1,B58=6),"sechzehn",IF(AND(B57=1,B58=7),"siebzehn",IF(B58=0,C57,IF(B57=0,C58,C58&amp;IF(B57&gt;1,"und","")&amp;C57))))))</f>
        <v>#DIV/0!</v>
      </c>
      <c r="E57" s="35"/>
      <c r="F57" s="39" t="e">
        <f>VALUE(RIGHT(INT(ABS(F56)/10)))</f>
        <v>#DIV/0!</v>
      </c>
      <c r="G57" s="35" t="e">
        <f>IF(F57=1,"zehn",IF(F57=2,"zwanzig",IF(F57=3,"dreißig",IF(F57=4,"vierzig",IF(F57=5,"fünfzig",IF(F57=6,"sechzig",IF(F57=7,"siebzig",IF(F57=8,"achtzig","neunzig"))))))))</f>
        <v>#DIV/0!</v>
      </c>
      <c r="H57" s="35" t="e">
        <f>"    Komma "&amp;IF(F56&lt;10,"null ","")&amp;IF(F56=1,"eins",IF(AND(F57=1,F58=1),"elf",IF(AND(F57=1,F58=2),"zwölf",IF(AND(F57=1,F58=6),"sechzehn",IF(AND(F57=1,F58=7),"siebzehn",IF(F58=0,G57,IF(F57=0,G58,G58&amp;IF(F57&gt;1,"und","")&amp;G57)))))))</f>
        <v>#DIV/0!</v>
      </c>
      <c r="I57" s="35"/>
      <c r="J57" s="35"/>
    </row>
    <row r="58" spans="1:12" s="445" customFormat="1" ht="13.8" hidden="1" x14ac:dyDescent="0.25">
      <c r="A58" s="35"/>
      <c r="B58" s="39" t="e">
        <f>VALUE(RIGHT(INT(ABS(B41))))</f>
        <v>#DIV/0!</v>
      </c>
      <c r="C58" s="35" t="e">
        <f>IF(B58=1,"ein",IF(B58=2,"zwei",IF(B58=3,"drei",IF(B58=4,"vier",IF(B58=5,"fünf",IF(B58=6,"sechs",IF(B58=7,"sieben",IF(B58=8,"acht","neun"))))))))</f>
        <v>#DIV/0!</v>
      </c>
      <c r="D58" s="35"/>
      <c r="E58" s="35"/>
      <c r="F58" s="39" t="e">
        <f>VALUE(RIGHT(INT(ABS(F56))))</f>
        <v>#DIV/0!</v>
      </c>
      <c r="G58" s="35" t="e">
        <f>IF(F58=1,"ein",IF(F58=2,"zwei",IF(F58=3,"drei",IF(F58=4,"vier",IF(F58=5,"fünf",IF(F58=6,"sechs",IF(F58=7,"sieben",IF(F58=8,"acht","neun"))))))))</f>
        <v>#DIV/0!</v>
      </c>
      <c r="H58" s="35"/>
      <c r="I58" s="35"/>
      <c r="J58" s="35"/>
    </row>
    <row r="59" spans="1:12" s="445" customFormat="1" ht="13.8" hidden="1" x14ac:dyDescent="0.25"/>
    <row r="60" spans="1:12" s="445" customFormat="1" ht="13.8" hidden="1" x14ac:dyDescent="0.25">
      <c r="A60" s="697" t="s">
        <v>122</v>
      </c>
      <c r="B60" s="697"/>
      <c r="C60" s="697"/>
      <c r="D60" s="697"/>
      <c r="E60" s="697"/>
      <c r="F60" s="697"/>
      <c r="G60" s="697"/>
      <c r="H60" s="697"/>
      <c r="I60" s="697"/>
      <c r="J60" s="697"/>
      <c r="K60" s="697"/>
    </row>
    <row r="61" spans="1:12" s="445" customFormat="1" ht="13.8" x14ac:dyDescent="0.25">
      <c r="A61" s="454" t="s">
        <v>122</v>
      </c>
      <c r="B61" s="454"/>
      <c r="C61" s="454"/>
      <c r="D61" s="454"/>
      <c r="E61" s="454"/>
      <c r="F61" s="454"/>
      <c r="G61" s="454"/>
      <c r="H61" s="454"/>
      <c r="I61" s="454"/>
      <c r="J61" s="454"/>
      <c r="K61" s="454"/>
    </row>
    <row r="62" spans="1:12" s="445" customFormat="1" ht="3" customHeight="1" x14ac:dyDescent="0.25">
      <c r="A62" s="702" t="s">
        <v>266</v>
      </c>
      <c r="B62" s="703"/>
      <c r="C62" s="703"/>
      <c r="D62" s="703"/>
      <c r="E62" s="703"/>
      <c r="F62" s="703"/>
      <c r="G62" s="703"/>
      <c r="H62" s="703"/>
      <c r="I62" s="703"/>
      <c r="J62" s="703"/>
      <c r="K62" s="703"/>
      <c r="L62" s="703"/>
    </row>
    <row r="63" spans="1:12" s="445" customFormat="1" ht="11.25" customHeight="1" x14ac:dyDescent="0.25">
      <c r="A63" s="703"/>
      <c r="B63" s="703"/>
      <c r="C63" s="703"/>
      <c r="D63" s="703"/>
      <c r="E63" s="703"/>
      <c r="F63" s="703"/>
      <c r="G63" s="703"/>
      <c r="H63" s="703"/>
      <c r="I63" s="703"/>
      <c r="J63" s="703"/>
      <c r="K63" s="703"/>
      <c r="L63" s="703"/>
    </row>
    <row r="64" spans="1:12" s="445" customFormat="1" ht="13.8" x14ac:dyDescent="0.25">
      <c r="A64" s="703"/>
      <c r="B64" s="703"/>
      <c r="C64" s="703"/>
      <c r="D64" s="703"/>
      <c r="E64" s="703"/>
      <c r="F64" s="703"/>
      <c r="G64" s="703"/>
      <c r="H64" s="703"/>
      <c r="I64" s="703"/>
      <c r="J64" s="703"/>
      <c r="K64" s="703"/>
      <c r="L64" s="703"/>
    </row>
    <row r="65" spans="1:12" s="445" customFormat="1" ht="13.8" x14ac:dyDescent="0.25">
      <c r="A65" s="455"/>
      <c r="B65" s="455"/>
      <c r="C65" s="455"/>
      <c r="D65" s="455"/>
      <c r="E65" s="455"/>
      <c r="F65" s="455"/>
      <c r="G65" s="455"/>
      <c r="H65" s="455"/>
      <c r="I65" s="455"/>
      <c r="J65" s="455"/>
      <c r="K65" s="455"/>
      <c r="L65" s="455"/>
    </row>
    <row r="66" spans="1:12" s="445" customFormat="1" ht="13.8" x14ac:dyDescent="0.25">
      <c r="A66" s="697" t="s">
        <v>123</v>
      </c>
      <c r="B66" s="697"/>
      <c r="C66" s="697"/>
      <c r="D66" s="697"/>
      <c r="E66" s="697"/>
      <c r="F66" s="697"/>
      <c r="G66" s="697"/>
      <c r="H66" s="697"/>
      <c r="I66" s="697"/>
      <c r="J66" s="697"/>
      <c r="K66" s="697"/>
    </row>
    <row r="67" spans="1:12" s="445" customFormat="1" ht="28.5" customHeight="1" x14ac:dyDescent="0.25">
      <c r="A67" s="695" t="s">
        <v>267</v>
      </c>
      <c r="B67" s="695"/>
      <c r="C67" s="695"/>
      <c r="D67" s="695"/>
      <c r="E67" s="695"/>
      <c r="F67" s="695"/>
      <c r="G67" s="695"/>
      <c r="H67" s="695"/>
      <c r="I67" s="695"/>
      <c r="J67" s="695"/>
      <c r="K67" s="695"/>
      <c r="L67" s="703"/>
    </row>
    <row r="68" spans="1:12" s="445" customFormat="1" ht="15.75" customHeight="1" x14ac:dyDescent="0.25"/>
    <row r="69" spans="1:12" s="445" customFormat="1" ht="13.8" x14ac:dyDescent="0.25">
      <c r="A69" s="697" t="s">
        <v>124</v>
      </c>
      <c r="B69" s="697"/>
      <c r="C69" s="697"/>
      <c r="D69" s="697"/>
      <c r="E69" s="697"/>
      <c r="F69" s="697"/>
      <c r="G69" s="697"/>
      <c r="H69" s="697"/>
      <c r="I69" s="697"/>
      <c r="J69" s="697"/>
      <c r="K69" s="697"/>
    </row>
    <row r="70" spans="1:12" s="445" customFormat="1" ht="13.8" x14ac:dyDescent="0.25">
      <c r="A70" s="445" t="s">
        <v>125</v>
      </c>
      <c r="D70" s="693" t="str">
        <f>D30</f>
        <v>#TRÄGER#</v>
      </c>
      <c r="E70" s="693"/>
      <c r="F70" s="693"/>
      <c r="G70" s="693"/>
      <c r="H70" s="693"/>
      <c r="I70" s="693"/>
      <c r="J70" s="693"/>
      <c r="K70" s="693"/>
    </row>
    <row r="71" spans="1:12" s="445" customFormat="1" ht="13.8" x14ac:dyDescent="0.25">
      <c r="A71" s="445" t="s">
        <v>126</v>
      </c>
      <c r="D71" s="699">
        <f>I.!G7</f>
        <v>45992</v>
      </c>
      <c r="E71" s="699"/>
      <c r="F71" s="420" t="s">
        <v>268</v>
      </c>
    </row>
    <row r="72" spans="1:12" s="445" customFormat="1" ht="13.8" x14ac:dyDescent="0.25">
      <c r="A72" s="445" t="s">
        <v>269</v>
      </c>
    </row>
    <row r="73" spans="1:12" s="445" customFormat="1" ht="13.8" x14ac:dyDescent="0.25"/>
    <row r="74" spans="1:12" s="445" customFormat="1" ht="13.8" x14ac:dyDescent="0.25"/>
    <row r="75" spans="1:12" s="445" customFormat="1" ht="13.8" x14ac:dyDescent="0.25"/>
    <row r="76" spans="1:12" s="445" customFormat="1" ht="13.8" x14ac:dyDescent="0.25"/>
    <row r="77" spans="1:12" s="445" customFormat="1" ht="31.5" customHeight="1" x14ac:dyDescent="0.25">
      <c r="A77" s="419"/>
      <c r="B77" s="419"/>
      <c r="C77" s="419"/>
      <c r="D77" s="419"/>
      <c r="E77" s="419"/>
      <c r="F77" s="419"/>
      <c r="G77" s="419"/>
      <c r="H77" s="419"/>
      <c r="I77" s="419"/>
      <c r="J77" s="419"/>
      <c r="K77" s="419"/>
    </row>
    <row r="78" spans="1:12" s="445" customFormat="1" ht="12.75" customHeight="1" x14ac:dyDescent="0.25">
      <c r="A78" s="456" t="s">
        <v>127</v>
      </c>
      <c r="B78" s="457"/>
      <c r="C78" s="457"/>
      <c r="D78" s="456" t="s">
        <v>128</v>
      </c>
      <c r="E78" s="457"/>
      <c r="F78" s="457"/>
      <c r="G78" s="456" t="s">
        <v>276</v>
      </c>
      <c r="H78" s="457"/>
      <c r="I78" s="457"/>
      <c r="J78" s="456" t="s">
        <v>129</v>
      </c>
      <c r="K78" s="457"/>
      <c r="L78" s="427"/>
    </row>
    <row r="79" spans="1:12" s="445" customFormat="1" ht="12" customHeight="1" x14ac:dyDescent="0.25">
      <c r="A79" s="457" t="s">
        <v>130</v>
      </c>
      <c r="B79" s="457"/>
      <c r="C79" s="457"/>
      <c r="D79" s="457" t="s">
        <v>131</v>
      </c>
      <c r="E79" s="457"/>
      <c r="F79" s="457"/>
      <c r="G79" s="457" t="s">
        <v>132</v>
      </c>
      <c r="H79" s="457"/>
      <c r="I79" s="457"/>
      <c r="J79" s="457" t="s">
        <v>133</v>
      </c>
      <c r="K79" s="457" t="s">
        <v>134</v>
      </c>
      <c r="L79" s="427"/>
    </row>
    <row r="80" spans="1:12" s="445" customFormat="1" ht="12.75" customHeight="1" x14ac:dyDescent="0.25">
      <c r="A80" s="457" t="s">
        <v>135</v>
      </c>
      <c r="B80" s="457"/>
      <c r="C80" s="457"/>
      <c r="D80" s="457" t="s">
        <v>136</v>
      </c>
      <c r="E80" s="457"/>
      <c r="F80" s="457"/>
      <c r="G80" s="457" t="s">
        <v>137</v>
      </c>
      <c r="H80" s="457"/>
      <c r="I80" s="457"/>
      <c r="J80" s="457" t="s">
        <v>138</v>
      </c>
      <c r="K80" s="457" t="s">
        <v>139</v>
      </c>
      <c r="L80" s="427"/>
    </row>
    <row r="81" spans="1:13" s="445" customFormat="1" ht="12.75" customHeight="1" x14ac:dyDescent="0.25">
      <c r="A81" s="457" t="s">
        <v>103</v>
      </c>
      <c r="B81" s="457"/>
      <c r="C81" s="457"/>
      <c r="D81" s="457" t="s">
        <v>140</v>
      </c>
      <c r="E81" s="457"/>
      <c r="F81" s="457"/>
      <c r="G81" s="457" t="s">
        <v>141</v>
      </c>
      <c r="H81" s="457"/>
      <c r="I81" s="457"/>
      <c r="J81" s="457" t="s">
        <v>142</v>
      </c>
      <c r="K81" s="457" t="s">
        <v>143</v>
      </c>
      <c r="L81" s="427"/>
    </row>
    <row r="82" spans="1:13" s="445" customFormat="1" ht="12" customHeight="1" x14ac:dyDescent="0.25">
      <c r="A82" s="457"/>
      <c r="B82" s="457"/>
      <c r="C82" s="457"/>
      <c r="D82" s="457"/>
      <c r="E82" s="457"/>
      <c r="F82" s="457"/>
      <c r="G82" s="457"/>
      <c r="H82" s="457"/>
      <c r="I82" s="457"/>
      <c r="J82" s="457"/>
      <c r="K82" s="457"/>
      <c r="L82" s="427"/>
    </row>
    <row r="83" spans="1:13" s="445" customFormat="1" ht="12.75" customHeight="1" x14ac:dyDescent="0.25">
      <c r="A83" s="457" t="s">
        <v>144</v>
      </c>
      <c r="B83" s="457"/>
      <c r="C83" s="457"/>
      <c r="D83" s="457"/>
      <c r="E83" s="457"/>
      <c r="F83" s="457"/>
      <c r="G83" s="457"/>
      <c r="H83" s="457"/>
      <c r="I83" s="457"/>
      <c r="J83" s="457"/>
      <c r="K83" s="457"/>
      <c r="L83" s="427"/>
    </row>
    <row r="84" spans="1:13" s="445" customFormat="1" ht="71.25" customHeight="1" x14ac:dyDescent="0.25">
      <c r="A84" s="704" t="s">
        <v>270</v>
      </c>
      <c r="B84" s="705"/>
      <c r="C84" s="705"/>
      <c r="D84" s="705"/>
      <c r="E84" s="705"/>
      <c r="F84" s="705"/>
      <c r="G84" s="705"/>
      <c r="H84" s="705"/>
      <c r="I84" s="705"/>
      <c r="J84" s="705"/>
      <c r="K84" s="705"/>
      <c r="L84" s="705"/>
    </row>
    <row r="85" spans="1:13" s="445" customFormat="1" ht="15.75" customHeight="1" x14ac:dyDescent="0.25">
      <c r="A85" s="458"/>
      <c r="B85" s="459"/>
      <c r="C85" s="459"/>
      <c r="D85" s="700"/>
      <c r="E85" s="701"/>
      <c r="F85" s="460"/>
      <c r="G85" s="459"/>
      <c r="H85" s="459"/>
      <c r="I85" s="459"/>
      <c r="J85" s="459"/>
      <c r="K85" s="459"/>
    </row>
    <row r="86" spans="1:13" s="445" customFormat="1" ht="30" customHeight="1" x14ac:dyDescent="0.25">
      <c r="A86" s="695" t="s">
        <v>296</v>
      </c>
      <c r="B86" s="695"/>
      <c r="C86" s="695"/>
      <c r="D86" s="695"/>
      <c r="E86" s="695"/>
      <c r="F86" s="695"/>
      <c r="G86" s="695"/>
      <c r="H86" s="695"/>
      <c r="I86" s="695"/>
      <c r="J86" s="695"/>
      <c r="K86" s="695"/>
      <c r="L86" s="695"/>
    </row>
    <row r="87" spans="1:13" ht="15.75" customHeight="1" x14ac:dyDescent="0.25">
      <c r="A87" s="461"/>
      <c r="B87" s="462"/>
      <c r="C87" s="462"/>
      <c r="D87" s="463"/>
      <c r="E87" s="464"/>
      <c r="G87" s="462"/>
      <c r="H87" s="462"/>
      <c r="I87" s="462"/>
      <c r="J87" s="462"/>
      <c r="K87" s="462"/>
    </row>
    <row r="88" spans="1:13" ht="116.25" customHeight="1" x14ac:dyDescent="0.25">
      <c r="A88" s="695" t="s">
        <v>273</v>
      </c>
      <c r="B88" s="695"/>
      <c r="C88" s="695"/>
      <c r="D88" s="695"/>
      <c r="E88" s="695"/>
      <c r="F88" s="695"/>
      <c r="G88" s="695"/>
      <c r="H88" s="695"/>
      <c r="I88" s="695"/>
      <c r="J88" s="695"/>
      <c r="K88" s="695"/>
      <c r="L88" s="695"/>
    </row>
    <row r="89" spans="1:13" ht="17.25" customHeight="1" x14ac:dyDescent="0.25">
      <c r="A89" s="462"/>
      <c r="B89" s="465"/>
      <c r="C89" s="465"/>
      <c r="D89" s="465"/>
      <c r="E89" s="465"/>
      <c r="F89" s="465"/>
      <c r="G89" s="465"/>
      <c r="H89" s="465"/>
      <c r="I89" s="465"/>
      <c r="J89" s="465"/>
      <c r="K89" s="465"/>
    </row>
    <row r="90" spans="1:13" ht="33.75" customHeight="1" x14ac:dyDescent="0.25">
      <c r="A90" s="696" t="s">
        <v>274</v>
      </c>
      <c r="B90" s="696"/>
      <c r="C90" s="696"/>
      <c r="D90" s="696"/>
      <c r="E90" s="696"/>
      <c r="F90" s="696"/>
      <c r="G90" s="696"/>
      <c r="H90" s="696"/>
      <c r="I90" s="696"/>
      <c r="J90" s="696"/>
      <c r="K90" s="696"/>
      <c r="L90" s="696"/>
      <c r="M90" s="475"/>
    </row>
    <row r="91" spans="1:13" ht="15.75" customHeight="1" x14ac:dyDescent="0.25">
      <c r="A91" s="461"/>
      <c r="B91" s="462"/>
      <c r="C91" s="462"/>
      <c r="D91" s="463"/>
      <c r="E91" s="464"/>
      <c r="G91" s="462"/>
      <c r="H91" s="462"/>
      <c r="I91" s="462"/>
      <c r="J91" s="462"/>
      <c r="K91" s="462"/>
    </row>
    <row r="92" spans="1:13" s="445" customFormat="1" ht="42.75" customHeight="1" x14ac:dyDescent="0.25">
      <c r="A92" s="695" t="s">
        <v>145</v>
      </c>
      <c r="B92" s="695"/>
      <c r="C92" s="695"/>
      <c r="D92" s="695"/>
      <c r="E92" s="695"/>
      <c r="F92" s="695"/>
      <c r="G92" s="695"/>
      <c r="H92" s="695"/>
      <c r="I92" s="695"/>
      <c r="J92" s="695"/>
      <c r="K92" s="695"/>
      <c r="L92" s="695"/>
    </row>
    <row r="93" spans="1:13" s="445" customFormat="1" ht="13.8" x14ac:dyDescent="0.25"/>
    <row r="94" spans="1:13" s="445" customFormat="1" ht="13.8" x14ac:dyDescent="0.25">
      <c r="A94" s="697" t="s">
        <v>146</v>
      </c>
      <c r="B94" s="697"/>
      <c r="C94" s="697"/>
      <c r="D94" s="697"/>
      <c r="E94" s="697"/>
      <c r="F94" s="697"/>
      <c r="G94" s="697"/>
      <c r="H94" s="697"/>
      <c r="I94" s="697"/>
      <c r="J94" s="697"/>
      <c r="K94" s="697"/>
    </row>
    <row r="95" spans="1:13" s="445" customFormat="1" ht="13.8" x14ac:dyDescent="0.25">
      <c r="A95" s="445" t="s">
        <v>147</v>
      </c>
      <c r="D95" s="715" t="e">
        <f>B41</f>
        <v>#DIV/0!</v>
      </c>
      <c r="E95" s="715"/>
      <c r="F95" s="445" t="s">
        <v>189</v>
      </c>
    </row>
    <row r="96" spans="1:13" s="445" customFormat="1" ht="13.8" x14ac:dyDescent="0.25">
      <c r="B96" s="693"/>
      <c r="C96" s="693"/>
      <c r="H96" s="466"/>
    </row>
    <row r="97" spans="1:13" s="445" customFormat="1" ht="13.8" x14ac:dyDescent="0.25">
      <c r="A97" s="445" t="s">
        <v>148</v>
      </c>
      <c r="B97" s="716">
        <f>Kita!C7</f>
        <v>0</v>
      </c>
      <c r="C97" s="693"/>
      <c r="G97" s="445" t="s">
        <v>149</v>
      </c>
      <c r="H97" s="693">
        <f>Kita!C8</f>
        <v>0</v>
      </c>
      <c r="I97" s="693"/>
      <c r="J97" s="693"/>
      <c r="K97" s="693"/>
    </row>
    <row r="98" spans="1:13" s="445" customFormat="1" ht="13.8" x14ac:dyDescent="0.25">
      <c r="B98" s="693"/>
      <c r="C98" s="693"/>
      <c r="G98" s="445" t="s">
        <v>150</v>
      </c>
      <c r="H98" s="693">
        <f>Kita!C9</f>
        <v>0</v>
      </c>
      <c r="I98" s="693"/>
      <c r="J98" s="693"/>
      <c r="K98" s="693"/>
    </row>
    <row r="99" spans="1:13" s="445" customFormat="1" ht="13.8" x14ac:dyDescent="0.25"/>
    <row r="100" spans="1:13" s="445" customFormat="1" ht="13.8" x14ac:dyDescent="0.25">
      <c r="A100" s="446" t="s">
        <v>151</v>
      </c>
    </row>
    <row r="101" spans="1:13" s="445" customFormat="1" ht="13.8" x14ac:dyDescent="0.25"/>
    <row r="102" spans="1:13" s="445" customFormat="1" ht="13.8" x14ac:dyDescent="0.25">
      <c r="A102" s="446" t="s">
        <v>152</v>
      </c>
    </row>
    <row r="103" spans="1:13" s="445" customFormat="1" ht="30.75" customHeight="1" x14ac:dyDescent="0.3">
      <c r="A103" s="467" t="s">
        <v>153</v>
      </c>
      <c r="B103" s="695" t="s">
        <v>279</v>
      </c>
      <c r="C103" s="695"/>
      <c r="D103" s="695"/>
      <c r="E103" s="695"/>
      <c r="F103" s="695"/>
      <c r="G103" s="695"/>
      <c r="H103" s="695"/>
      <c r="I103" s="695"/>
      <c r="J103" s="695"/>
      <c r="K103" s="695"/>
      <c r="L103" s="695"/>
      <c r="M103" s="476"/>
    </row>
    <row r="104" spans="1:13" s="445" customFormat="1" ht="13.8" x14ac:dyDescent="0.25">
      <c r="B104" s="468"/>
      <c r="C104" s="469"/>
      <c r="D104" s="469"/>
      <c r="E104" s="469"/>
      <c r="F104" s="469"/>
      <c r="G104" s="469"/>
      <c r="H104" s="469"/>
      <c r="I104" s="469"/>
      <c r="J104" s="469"/>
      <c r="K104" s="469"/>
    </row>
    <row r="105" spans="1:13" s="445" customFormat="1" ht="72" customHeight="1" x14ac:dyDescent="0.25">
      <c r="A105" s="467" t="s">
        <v>154</v>
      </c>
      <c r="B105" s="710" t="s">
        <v>280</v>
      </c>
      <c r="C105" s="710"/>
      <c r="D105" s="710"/>
      <c r="E105" s="710"/>
      <c r="F105" s="710"/>
      <c r="G105" s="710"/>
      <c r="H105" s="710"/>
      <c r="I105" s="710"/>
      <c r="J105" s="710"/>
      <c r="K105" s="710"/>
      <c r="L105" s="710"/>
    </row>
    <row r="106" spans="1:13" s="445" customFormat="1" ht="12.75" customHeight="1" x14ac:dyDescent="0.25">
      <c r="A106" s="467"/>
      <c r="B106" s="470"/>
      <c r="C106" s="470"/>
      <c r="D106" s="470"/>
      <c r="E106" s="470"/>
      <c r="F106" s="470"/>
      <c r="G106" s="470"/>
      <c r="H106" s="470"/>
      <c r="I106" s="470"/>
      <c r="J106" s="470"/>
      <c r="K106" s="470"/>
      <c r="L106" s="470"/>
    </row>
    <row r="107" spans="1:13" s="445" customFormat="1" ht="45" customHeight="1" x14ac:dyDescent="0.25">
      <c r="A107" s="467" t="s">
        <v>277</v>
      </c>
      <c r="B107" s="710" t="s">
        <v>281</v>
      </c>
      <c r="C107" s="713"/>
      <c r="D107" s="713"/>
      <c r="E107" s="713"/>
      <c r="F107" s="713"/>
      <c r="G107" s="713"/>
      <c r="H107" s="713"/>
      <c r="I107" s="713"/>
      <c r="J107" s="713"/>
      <c r="K107" s="713"/>
      <c r="L107" s="713"/>
    </row>
    <row r="108" spans="1:13" s="445" customFormat="1" ht="13.5" customHeight="1" x14ac:dyDescent="0.25">
      <c r="B108" s="711"/>
      <c r="C108" s="711"/>
      <c r="D108" s="711"/>
      <c r="E108" s="711"/>
      <c r="F108" s="711"/>
      <c r="G108" s="711"/>
      <c r="H108" s="711"/>
      <c r="I108" s="711"/>
      <c r="J108" s="711"/>
      <c r="K108" s="711"/>
    </row>
    <row r="109" spans="1:13" s="445" customFormat="1" ht="13.8" x14ac:dyDescent="0.25">
      <c r="A109" s="446" t="s">
        <v>155</v>
      </c>
      <c r="B109" s="469"/>
      <c r="C109" s="469"/>
      <c r="D109" s="469"/>
      <c r="E109" s="469"/>
      <c r="F109" s="469"/>
      <c r="G109" s="469"/>
      <c r="H109" s="469"/>
      <c r="I109" s="469"/>
      <c r="J109" s="469"/>
      <c r="K109" s="469"/>
    </row>
    <row r="110" spans="1:13" s="445" customFormat="1" ht="28.5" customHeight="1" x14ac:dyDescent="0.25">
      <c r="A110" s="467" t="s">
        <v>156</v>
      </c>
      <c r="B110" s="695" t="s">
        <v>271</v>
      </c>
      <c r="C110" s="695"/>
      <c r="D110" s="695"/>
      <c r="E110" s="695"/>
      <c r="F110" s="695"/>
      <c r="G110" s="695"/>
      <c r="H110" s="695"/>
      <c r="I110" s="695"/>
      <c r="J110" s="695"/>
      <c r="K110" s="695"/>
      <c r="L110" s="695"/>
    </row>
    <row r="111" spans="1:13" s="445" customFormat="1" ht="15" customHeight="1" x14ac:dyDescent="0.25">
      <c r="A111" s="467"/>
      <c r="B111" s="458" t="s">
        <v>272</v>
      </c>
      <c r="C111" s="459"/>
      <c r="D111" s="708">
        <f>D71</f>
        <v>45992</v>
      </c>
      <c r="E111" s="709"/>
      <c r="F111" s="695" t="s">
        <v>157</v>
      </c>
      <c r="G111" s="709"/>
      <c r="H111" s="459"/>
      <c r="I111" s="700"/>
      <c r="J111" s="700"/>
      <c r="K111" s="459"/>
    </row>
    <row r="112" spans="1:13" s="445" customFormat="1" ht="88.5" customHeight="1" x14ac:dyDescent="0.25">
      <c r="A112" s="467"/>
      <c r="B112" s="714" t="s">
        <v>282</v>
      </c>
      <c r="C112" s="703"/>
      <c r="D112" s="703"/>
      <c r="E112" s="703"/>
      <c r="F112" s="703"/>
      <c r="G112" s="703"/>
      <c r="H112" s="703"/>
      <c r="I112" s="703"/>
      <c r="J112" s="703"/>
      <c r="K112" s="703"/>
      <c r="L112" s="703"/>
    </row>
    <row r="113" spans="1:13" s="445" customFormat="1" ht="13.8" x14ac:dyDescent="0.25"/>
    <row r="114" spans="1:13" s="445" customFormat="1" ht="61.5" customHeight="1" x14ac:dyDescent="0.3">
      <c r="A114" s="467" t="s">
        <v>158</v>
      </c>
      <c r="B114" s="710" t="s">
        <v>159</v>
      </c>
      <c r="C114" s="710"/>
      <c r="D114" s="710"/>
      <c r="E114" s="710"/>
      <c r="F114" s="710"/>
      <c r="G114" s="710"/>
      <c r="H114" s="710"/>
      <c r="I114" s="710"/>
      <c r="J114" s="710"/>
      <c r="K114" s="710"/>
      <c r="L114" s="710"/>
      <c r="M114" s="476"/>
    </row>
    <row r="115" spans="1:13" s="445" customFormat="1" ht="15" customHeight="1" x14ac:dyDescent="0.25"/>
    <row r="116" spans="1:13" s="445" customFormat="1" ht="13.8" x14ac:dyDescent="0.25">
      <c r="A116" s="446" t="s">
        <v>160</v>
      </c>
    </row>
    <row r="117" spans="1:13" s="445" customFormat="1" ht="73.5" customHeight="1" x14ac:dyDescent="0.25">
      <c r="A117" s="467" t="s">
        <v>161</v>
      </c>
      <c r="B117" s="710" t="s">
        <v>284</v>
      </c>
      <c r="C117" s="710"/>
      <c r="D117" s="710"/>
      <c r="E117" s="710"/>
      <c r="F117" s="710"/>
      <c r="G117" s="710"/>
      <c r="H117" s="710"/>
      <c r="I117" s="710"/>
      <c r="J117" s="710"/>
      <c r="K117" s="710"/>
      <c r="L117" s="710"/>
    </row>
    <row r="118" spans="1:13" s="445" customFormat="1" ht="12.75" customHeight="1" x14ac:dyDescent="0.25">
      <c r="A118" s="471"/>
      <c r="B118" s="711" t="s">
        <v>162</v>
      </c>
      <c r="C118" s="711"/>
      <c r="D118" s="711"/>
      <c r="E118" s="711"/>
      <c r="F118" s="711"/>
      <c r="G118" s="711"/>
      <c r="H118" s="711"/>
      <c r="I118" s="711"/>
      <c r="J118" s="711"/>
      <c r="K118" s="711"/>
    </row>
    <row r="119" spans="1:13" s="445" customFormat="1" ht="43.5" customHeight="1" x14ac:dyDescent="0.25">
      <c r="A119" s="467" t="s">
        <v>163</v>
      </c>
      <c r="B119" s="712" t="s">
        <v>164</v>
      </c>
      <c r="C119" s="712"/>
      <c r="D119" s="712"/>
      <c r="E119" s="712"/>
      <c r="F119" s="712"/>
      <c r="G119" s="712"/>
      <c r="H119" s="712"/>
      <c r="I119" s="712"/>
      <c r="J119" s="712"/>
      <c r="K119" s="712"/>
      <c r="L119" s="712"/>
    </row>
    <row r="120" spans="1:13" s="445" customFormat="1" ht="7.5" customHeight="1" x14ac:dyDescent="0.25">
      <c r="A120" s="471"/>
      <c r="B120" s="469" t="s">
        <v>165</v>
      </c>
      <c r="C120" s="469"/>
      <c r="D120" s="469"/>
      <c r="E120" s="469"/>
      <c r="F120" s="469"/>
      <c r="G120" s="469"/>
      <c r="H120" s="469"/>
      <c r="I120" s="469"/>
      <c r="J120" s="469"/>
      <c r="K120" s="469"/>
    </row>
    <row r="121" spans="1:13" s="445" customFormat="1" ht="72.75" customHeight="1" x14ac:dyDescent="0.25">
      <c r="A121" s="467" t="s">
        <v>166</v>
      </c>
      <c r="B121" s="710" t="s">
        <v>167</v>
      </c>
      <c r="C121" s="710"/>
      <c r="D121" s="710"/>
      <c r="E121" s="710"/>
      <c r="F121" s="710"/>
      <c r="G121" s="710"/>
      <c r="H121" s="710"/>
      <c r="I121" s="710"/>
      <c r="J121" s="710"/>
      <c r="K121" s="710"/>
      <c r="L121" s="710"/>
    </row>
    <row r="122" spans="1:13" s="445" customFormat="1" ht="14.25" customHeight="1" x14ac:dyDescent="0.25">
      <c r="A122" s="471"/>
      <c r="B122" s="711"/>
      <c r="C122" s="711"/>
      <c r="D122" s="711"/>
      <c r="E122" s="711"/>
      <c r="F122" s="711"/>
      <c r="G122" s="711"/>
      <c r="H122" s="711"/>
      <c r="I122" s="711"/>
      <c r="J122" s="711"/>
      <c r="K122" s="711"/>
    </row>
    <row r="123" spans="1:13" s="445" customFormat="1" ht="13.8" x14ac:dyDescent="0.25">
      <c r="A123" s="472" t="s">
        <v>275</v>
      </c>
      <c r="B123" s="469"/>
      <c r="C123" s="469"/>
      <c r="D123" s="469"/>
      <c r="E123" s="469"/>
      <c r="F123" s="469"/>
      <c r="G123" s="469"/>
      <c r="H123" s="469"/>
      <c r="I123" s="469"/>
      <c r="J123" s="469"/>
      <c r="K123" s="469"/>
    </row>
    <row r="124" spans="1:13" s="445" customFormat="1" ht="126.6" customHeight="1" x14ac:dyDescent="0.25">
      <c r="A124" s="710" t="s">
        <v>297</v>
      </c>
      <c r="B124" s="710"/>
      <c r="C124" s="710"/>
      <c r="D124" s="710"/>
      <c r="E124" s="710"/>
      <c r="F124" s="710"/>
      <c r="G124" s="710"/>
      <c r="H124" s="710"/>
      <c r="I124" s="710"/>
      <c r="J124" s="710"/>
      <c r="K124" s="710"/>
      <c r="L124" s="710"/>
    </row>
    <row r="125" spans="1:13" s="445" customFormat="1" ht="13.8" x14ac:dyDescent="0.25">
      <c r="A125" s="471"/>
      <c r="B125" s="711"/>
      <c r="C125" s="711"/>
      <c r="D125" s="711"/>
      <c r="E125" s="711"/>
      <c r="F125" s="711"/>
      <c r="G125" s="711"/>
      <c r="H125" s="711"/>
      <c r="I125" s="711"/>
      <c r="J125" s="711"/>
      <c r="K125" s="711"/>
    </row>
    <row r="126" spans="1:13" s="445" customFormat="1" ht="13.8" x14ac:dyDescent="0.25">
      <c r="A126" s="471"/>
    </row>
    <row r="127" spans="1:13" s="445" customFormat="1" ht="13.8" x14ac:dyDescent="0.25">
      <c r="A127" s="471" t="s">
        <v>168</v>
      </c>
    </row>
    <row r="128" spans="1:13" s="445" customFormat="1" ht="13.8" x14ac:dyDescent="0.25">
      <c r="A128" s="471" t="s">
        <v>169</v>
      </c>
    </row>
    <row r="129" spans="1:3" s="445" customFormat="1" ht="13.8" x14ac:dyDescent="0.25"/>
    <row r="130" spans="1:3" s="445" customFormat="1" ht="13.8" x14ac:dyDescent="0.25"/>
    <row r="131" spans="1:3" s="445" customFormat="1" ht="13.8" x14ac:dyDescent="0.25"/>
    <row r="132" spans="1:3" s="445" customFormat="1" ht="13.8" x14ac:dyDescent="0.25"/>
    <row r="133" spans="1:3" s="445" customFormat="1" ht="13.8" x14ac:dyDescent="0.25">
      <c r="A133" s="445" t="s">
        <v>195</v>
      </c>
    </row>
    <row r="134" spans="1:3" s="445" customFormat="1" ht="13.8" x14ac:dyDescent="0.25">
      <c r="A134" s="445" t="s">
        <v>196</v>
      </c>
    </row>
    <row r="135" spans="1:3" s="445" customFormat="1" ht="13.8" x14ac:dyDescent="0.25"/>
    <row r="136" spans="1:3" s="473" customFormat="1" ht="11.4" x14ac:dyDescent="0.2">
      <c r="A136" s="74" t="s">
        <v>258</v>
      </c>
    </row>
    <row r="137" spans="1:3" s="445" customFormat="1" ht="13.8" x14ac:dyDescent="0.25"/>
    <row r="138" spans="1:3" s="445" customFormat="1" ht="13.8" x14ac:dyDescent="0.25">
      <c r="B138" s="430"/>
    </row>
    <row r="139" spans="1:3" s="445" customFormat="1" ht="13.8" x14ac:dyDescent="0.25">
      <c r="B139" s="693"/>
      <c r="C139" s="693"/>
    </row>
    <row r="140" spans="1:3" s="445" customFormat="1" ht="13.8" x14ac:dyDescent="0.25"/>
    <row r="141" spans="1:3" s="445" customFormat="1" ht="13.8" x14ac:dyDescent="0.25"/>
    <row r="142" spans="1:3" s="445" customFormat="1" ht="13.8" x14ac:dyDescent="0.25"/>
    <row r="143" spans="1:3" s="445" customFormat="1" ht="13.8" x14ac:dyDescent="0.25"/>
    <row r="144" spans="1:3" s="445" customFormat="1" ht="13.8" x14ac:dyDescent="0.25"/>
    <row r="145" s="445" customFormat="1" ht="13.8" x14ac:dyDescent="0.25"/>
    <row r="146" s="445" customFormat="1" ht="13.8" x14ac:dyDescent="0.25"/>
    <row r="147" s="445" customFormat="1" ht="13.8" x14ac:dyDescent="0.25"/>
    <row r="148" s="445" customFormat="1" ht="13.8" x14ac:dyDescent="0.25"/>
    <row r="149" s="445" customFormat="1" ht="13.8" x14ac:dyDescent="0.25"/>
    <row r="150" s="445" customFormat="1" ht="13.8" x14ac:dyDescent="0.25"/>
    <row r="151" s="445" customFormat="1" ht="13.8" x14ac:dyDescent="0.25"/>
    <row r="152" s="445" customFormat="1" ht="13.8" x14ac:dyDescent="0.25"/>
    <row r="153" s="445" customFormat="1" ht="13.8" x14ac:dyDescent="0.25"/>
    <row r="154" s="445" customFormat="1" ht="13.8" x14ac:dyDescent="0.25"/>
    <row r="155" s="445" customFormat="1" ht="13.8" x14ac:dyDescent="0.25"/>
    <row r="156" s="445" customFormat="1" ht="13.8" x14ac:dyDescent="0.25"/>
    <row r="157" s="445" customFormat="1" ht="13.8" x14ac:dyDescent="0.25"/>
    <row r="158" s="445" customFormat="1" ht="13.8" x14ac:dyDescent="0.25"/>
    <row r="159" s="445" customFormat="1" ht="13.8" x14ac:dyDescent="0.25"/>
    <row r="160" s="445" customFormat="1" ht="13.8" x14ac:dyDescent="0.25"/>
    <row r="161" spans="1:11" s="445" customFormat="1" ht="13.8" x14ac:dyDescent="0.25"/>
    <row r="176" spans="1:11" x14ac:dyDescent="0.25">
      <c r="A176" s="474"/>
      <c r="B176" s="474"/>
      <c r="C176" s="474"/>
      <c r="D176" s="474"/>
      <c r="E176" s="474"/>
      <c r="F176" s="474"/>
      <c r="G176" s="474"/>
      <c r="H176" s="474"/>
      <c r="I176" s="474"/>
      <c r="J176" s="474"/>
      <c r="K176" s="474"/>
    </row>
  </sheetData>
  <sheetProtection algorithmName="SHA-512" hashValue="9C6G9fmw8fd88njomYvYga18DdPG2bOiXaO1djBSpGhHHSqBWMN78+uZ91LcMkqpuloI7at1hNW2CO6aDGUpWg==" saltValue="LGYEhEZphdpY15bKYXTjhg==" spinCount="100000" sheet="1" objects="1" scenarios="1"/>
  <mergeCells count="52">
    <mergeCell ref="B108:K108"/>
    <mergeCell ref="A92:L92"/>
    <mergeCell ref="B103:L103"/>
    <mergeCell ref="B107:L107"/>
    <mergeCell ref="B112:L112"/>
    <mergeCell ref="D95:E95"/>
    <mergeCell ref="B96:C96"/>
    <mergeCell ref="B97:C97"/>
    <mergeCell ref="H97:K97"/>
    <mergeCell ref="B98:C98"/>
    <mergeCell ref="H98:K98"/>
    <mergeCell ref="B105:L105"/>
    <mergeCell ref="B139:C139"/>
    <mergeCell ref="I111:J111"/>
    <mergeCell ref="B110:L110"/>
    <mergeCell ref="D111:E111"/>
    <mergeCell ref="F111:G111"/>
    <mergeCell ref="B114:L114"/>
    <mergeCell ref="B117:L117"/>
    <mergeCell ref="B118:K118"/>
    <mergeCell ref="B119:L119"/>
    <mergeCell ref="B121:L121"/>
    <mergeCell ref="B122:K122"/>
    <mergeCell ref="A124:L124"/>
    <mergeCell ref="B125:K125"/>
    <mergeCell ref="A86:L86"/>
    <mergeCell ref="A90:L90"/>
    <mergeCell ref="A88:L88"/>
    <mergeCell ref="A94:K94"/>
    <mergeCell ref="E38:F38"/>
    <mergeCell ref="D70:K70"/>
    <mergeCell ref="D71:E71"/>
    <mergeCell ref="D85:E85"/>
    <mergeCell ref="A62:L64"/>
    <mergeCell ref="A67:L67"/>
    <mergeCell ref="A84:L84"/>
    <mergeCell ref="B41:F41"/>
    <mergeCell ref="A44:K44"/>
    <mergeCell ref="A60:K60"/>
    <mergeCell ref="A66:K66"/>
    <mergeCell ref="A69:K69"/>
    <mergeCell ref="A11:E11"/>
    <mergeCell ref="A12:E12"/>
    <mergeCell ref="A15:E15"/>
    <mergeCell ref="A16:E16"/>
    <mergeCell ref="A17:E17"/>
    <mergeCell ref="A37:E37"/>
    <mergeCell ref="E24:G24"/>
    <mergeCell ref="A29:K29"/>
    <mergeCell ref="D30:J30"/>
    <mergeCell ref="D31:J31"/>
    <mergeCell ref="C33:J33"/>
  </mergeCells>
  <pageMargins left="0.7" right="0.7" top="0.78740157499999996" bottom="0.78740157499999996" header="0.3" footer="0.3"/>
  <pageSetup paperSize="9" scale="75" orientation="portrait" r:id="rId1"/>
  <rowBreaks count="2" manualBreakCount="2">
    <brk id="83" max="11" man="1"/>
    <brk id="115" max="16383"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0000"/>
  </sheetPr>
  <dimension ref="A1:M176"/>
  <sheetViews>
    <sheetView topLeftCell="A121" zoomScaleNormal="100" zoomScaleSheetLayoutView="80" workbookViewId="0">
      <selection activeCell="A124" sqref="A124:L124"/>
    </sheetView>
  </sheetViews>
  <sheetFormatPr baseColWidth="10" defaultColWidth="11.44140625" defaultRowHeight="13.2" x14ac:dyDescent="0.25"/>
  <cols>
    <col min="1" max="1" width="11.44140625" style="410"/>
    <col min="2" max="2" width="6" style="410" customWidth="1"/>
    <col min="3" max="3" width="16" style="410" customWidth="1"/>
    <col min="4" max="4" width="6.44140625" style="410" customWidth="1"/>
    <col min="5" max="5" width="10.44140625" style="410" customWidth="1"/>
    <col min="6" max="6" width="5.33203125" style="410" customWidth="1"/>
    <col min="7" max="7" width="11.33203125" style="410" customWidth="1"/>
    <col min="8" max="8" width="7.6640625" style="410" customWidth="1"/>
    <col min="9" max="9" width="10" style="410" customWidth="1"/>
    <col min="10" max="10" width="13" style="410" customWidth="1"/>
    <col min="11" max="11" width="11.109375" style="410" customWidth="1"/>
    <col min="12" max="12" width="14.44140625" style="410" customWidth="1"/>
    <col min="13" max="13" width="0.33203125" style="410" customWidth="1"/>
    <col min="14" max="257" width="11.44140625" style="410"/>
    <col min="258" max="258" width="6" style="410" customWidth="1"/>
    <col min="259" max="259" width="14.44140625" style="410" customWidth="1"/>
    <col min="260" max="260" width="6.44140625" style="410" customWidth="1"/>
    <col min="261" max="261" width="10.44140625" style="410" customWidth="1"/>
    <col min="262" max="262" width="3.88671875" style="410" customWidth="1"/>
    <col min="263" max="263" width="11.33203125" style="410" customWidth="1"/>
    <col min="264" max="264" width="7.6640625" style="410" customWidth="1"/>
    <col min="265" max="265" width="10" style="410" customWidth="1"/>
    <col min="266" max="266" width="11.44140625" style="410"/>
    <col min="267" max="267" width="12" style="410" customWidth="1"/>
    <col min="268" max="513" width="11.44140625" style="410"/>
    <col min="514" max="514" width="6" style="410" customWidth="1"/>
    <col min="515" max="515" width="14.44140625" style="410" customWidth="1"/>
    <col min="516" max="516" width="6.44140625" style="410" customWidth="1"/>
    <col min="517" max="517" width="10.44140625" style="410" customWidth="1"/>
    <col min="518" max="518" width="3.88671875" style="410" customWidth="1"/>
    <col min="519" max="519" width="11.33203125" style="410" customWidth="1"/>
    <col min="520" max="520" width="7.6640625" style="410" customWidth="1"/>
    <col min="521" max="521" width="10" style="410" customWidth="1"/>
    <col min="522" max="522" width="11.44140625" style="410"/>
    <col min="523" max="523" width="12" style="410" customWidth="1"/>
    <col min="524" max="769" width="11.44140625" style="410"/>
    <col min="770" max="770" width="6" style="410" customWidth="1"/>
    <col min="771" max="771" width="14.44140625" style="410" customWidth="1"/>
    <col min="772" max="772" width="6.44140625" style="410" customWidth="1"/>
    <col min="773" max="773" width="10.44140625" style="410" customWidth="1"/>
    <col min="774" max="774" width="3.88671875" style="410" customWidth="1"/>
    <col min="775" max="775" width="11.33203125" style="410" customWidth="1"/>
    <col min="776" max="776" width="7.6640625" style="410" customWidth="1"/>
    <col min="777" max="777" width="10" style="410" customWidth="1"/>
    <col min="778" max="778" width="11.44140625" style="410"/>
    <col min="779" max="779" width="12" style="410" customWidth="1"/>
    <col min="780" max="1025" width="11.44140625" style="410"/>
    <col min="1026" max="1026" width="6" style="410" customWidth="1"/>
    <col min="1027" max="1027" width="14.44140625" style="410" customWidth="1"/>
    <col min="1028" max="1028" width="6.44140625" style="410" customWidth="1"/>
    <col min="1029" max="1029" width="10.44140625" style="410" customWidth="1"/>
    <col min="1030" max="1030" width="3.88671875" style="410" customWidth="1"/>
    <col min="1031" max="1031" width="11.33203125" style="410" customWidth="1"/>
    <col min="1032" max="1032" width="7.6640625" style="410" customWidth="1"/>
    <col min="1033" max="1033" width="10" style="410" customWidth="1"/>
    <col min="1034" max="1034" width="11.44140625" style="410"/>
    <col min="1035" max="1035" width="12" style="410" customWidth="1"/>
    <col min="1036" max="1281" width="11.44140625" style="410"/>
    <col min="1282" max="1282" width="6" style="410" customWidth="1"/>
    <col min="1283" max="1283" width="14.44140625" style="410" customWidth="1"/>
    <col min="1284" max="1284" width="6.44140625" style="410" customWidth="1"/>
    <col min="1285" max="1285" width="10.44140625" style="410" customWidth="1"/>
    <col min="1286" max="1286" width="3.88671875" style="410" customWidth="1"/>
    <col min="1287" max="1287" width="11.33203125" style="410" customWidth="1"/>
    <col min="1288" max="1288" width="7.6640625" style="410" customWidth="1"/>
    <col min="1289" max="1289" width="10" style="410" customWidth="1"/>
    <col min="1290" max="1290" width="11.44140625" style="410"/>
    <col min="1291" max="1291" width="12" style="410" customWidth="1"/>
    <col min="1292" max="1537" width="11.44140625" style="410"/>
    <col min="1538" max="1538" width="6" style="410" customWidth="1"/>
    <col min="1539" max="1539" width="14.44140625" style="410" customWidth="1"/>
    <col min="1540" max="1540" width="6.44140625" style="410" customWidth="1"/>
    <col min="1541" max="1541" width="10.44140625" style="410" customWidth="1"/>
    <col min="1542" max="1542" width="3.88671875" style="410" customWidth="1"/>
    <col min="1543" max="1543" width="11.33203125" style="410" customWidth="1"/>
    <col min="1544" max="1544" width="7.6640625" style="410" customWidth="1"/>
    <col min="1545" max="1545" width="10" style="410" customWidth="1"/>
    <col min="1546" max="1546" width="11.44140625" style="410"/>
    <col min="1547" max="1547" width="12" style="410" customWidth="1"/>
    <col min="1548" max="1793" width="11.44140625" style="410"/>
    <col min="1794" max="1794" width="6" style="410" customWidth="1"/>
    <col min="1795" max="1795" width="14.44140625" style="410" customWidth="1"/>
    <col min="1796" max="1796" width="6.44140625" style="410" customWidth="1"/>
    <col min="1797" max="1797" width="10.44140625" style="410" customWidth="1"/>
    <col min="1798" max="1798" width="3.88671875" style="410" customWidth="1"/>
    <col min="1799" max="1799" width="11.33203125" style="410" customWidth="1"/>
    <col min="1800" max="1800" width="7.6640625" style="410" customWidth="1"/>
    <col min="1801" max="1801" width="10" style="410" customWidth="1"/>
    <col min="1802" max="1802" width="11.44140625" style="410"/>
    <col min="1803" max="1803" width="12" style="410" customWidth="1"/>
    <col min="1804" max="2049" width="11.44140625" style="410"/>
    <col min="2050" max="2050" width="6" style="410" customWidth="1"/>
    <col min="2051" max="2051" width="14.44140625" style="410" customWidth="1"/>
    <col min="2052" max="2052" width="6.44140625" style="410" customWidth="1"/>
    <col min="2053" max="2053" width="10.44140625" style="410" customWidth="1"/>
    <col min="2054" max="2054" width="3.88671875" style="410" customWidth="1"/>
    <col min="2055" max="2055" width="11.33203125" style="410" customWidth="1"/>
    <col min="2056" max="2056" width="7.6640625" style="410" customWidth="1"/>
    <col min="2057" max="2057" width="10" style="410" customWidth="1"/>
    <col min="2058" max="2058" width="11.44140625" style="410"/>
    <col min="2059" max="2059" width="12" style="410" customWidth="1"/>
    <col min="2060" max="2305" width="11.44140625" style="410"/>
    <col min="2306" max="2306" width="6" style="410" customWidth="1"/>
    <col min="2307" max="2307" width="14.44140625" style="410" customWidth="1"/>
    <col min="2308" max="2308" width="6.44140625" style="410" customWidth="1"/>
    <col min="2309" max="2309" width="10.44140625" style="410" customWidth="1"/>
    <col min="2310" max="2310" width="3.88671875" style="410" customWidth="1"/>
    <col min="2311" max="2311" width="11.33203125" style="410" customWidth="1"/>
    <col min="2312" max="2312" width="7.6640625" style="410" customWidth="1"/>
    <col min="2313" max="2313" width="10" style="410" customWidth="1"/>
    <col min="2314" max="2314" width="11.44140625" style="410"/>
    <col min="2315" max="2315" width="12" style="410" customWidth="1"/>
    <col min="2316" max="2561" width="11.44140625" style="410"/>
    <col min="2562" max="2562" width="6" style="410" customWidth="1"/>
    <col min="2563" max="2563" width="14.44140625" style="410" customWidth="1"/>
    <col min="2564" max="2564" width="6.44140625" style="410" customWidth="1"/>
    <col min="2565" max="2565" width="10.44140625" style="410" customWidth="1"/>
    <col min="2566" max="2566" width="3.88671875" style="410" customWidth="1"/>
    <col min="2567" max="2567" width="11.33203125" style="410" customWidth="1"/>
    <col min="2568" max="2568" width="7.6640625" style="410" customWidth="1"/>
    <col min="2569" max="2569" width="10" style="410" customWidth="1"/>
    <col min="2570" max="2570" width="11.44140625" style="410"/>
    <col min="2571" max="2571" width="12" style="410" customWidth="1"/>
    <col min="2572" max="2817" width="11.44140625" style="410"/>
    <col min="2818" max="2818" width="6" style="410" customWidth="1"/>
    <col min="2819" max="2819" width="14.44140625" style="410" customWidth="1"/>
    <col min="2820" max="2820" width="6.44140625" style="410" customWidth="1"/>
    <col min="2821" max="2821" width="10.44140625" style="410" customWidth="1"/>
    <col min="2822" max="2822" width="3.88671875" style="410" customWidth="1"/>
    <col min="2823" max="2823" width="11.33203125" style="410" customWidth="1"/>
    <col min="2824" max="2824" width="7.6640625" style="410" customWidth="1"/>
    <col min="2825" max="2825" width="10" style="410" customWidth="1"/>
    <col min="2826" max="2826" width="11.44140625" style="410"/>
    <col min="2827" max="2827" width="12" style="410" customWidth="1"/>
    <col min="2828" max="3073" width="11.44140625" style="410"/>
    <col min="3074" max="3074" width="6" style="410" customWidth="1"/>
    <col min="3075" max="3075" width="14.44140625" style="410" customWidth="1"/>
    <col min="3076" max="3076" width="6.44140625" style="410" customWidth="1"/>
    <col min="3077" max="3077" width="10.44140625" style="410" customWidth="1"/>
    <col min="3078" max="3078" width="3.88671875" style="410" customWidth="1"/>
    <col min="3079" max="3079" width="11.33203125" style="410" customWidth="1"/>
    <col min="3080" max="3080" width="7.6640625" style="410" customWidth="1"/>
    <col min="3081" max="3081" width="10" style="410" customWidth="1"/>
    <col min="3082" max="3082" width="11.44140625" style="410"/>
    <col min="3083" max="3083" width="12" style="410" customWidth="1"/>
    <col min="3084" max="3329" width="11.44140625" style="410"/>
    <col min="3330" max="3330" width="6" style="410" customWidth="1"/>
    <col min="3331" max="3331" width="14.44140625" style="410" customWidth="1"/>
    <col min="3332" max="3332" width="6.44140625" style="410" customWidth="1"/>
    <col min="3333" max="3333" width="10.44140625" style="410" customWidth="1"/>
    <col min="3334" max="3334" width="3.88671875" style="410" customWidth="1"/>
    <col min="3335" max="3335" width="11.33203125" style="410" customWidth="1"/>
    <col min="3336" max="3336" width="7.6640625" style="410" customWidth="1"/>
    <col min="3337" max="3337" width="10" style="410" customWidth="1"/>
    <col min="3338" max="3338" width="11.44140625" style="410"/>
    <col min="3339" max="3339" width="12" style="410" customWidth="1"/>
    <col min="3340" max="3585" width="11.44140625" style="410"/>
    <col min="3586" max="3586" width="6" style="410" customWidth="1"/>
    <col min="3587" max="3587" width="14.44140625" style="410" customWidth="1"/>
    <col min="3588" max="3588" width="6.44140625" style="410" customWidth="1"/>
    <col min="3589" max="3589" width="10.44140625" style="410" customWidth="1"/>
    <col min="3590" max="3590" width="3.88671875" style="410" customWidth="1"/>
    <col min="3591" max="3591" width="11.33203125" style="410" customWidth="1"/>
    <col min="3592" max="3592" width="7.6640625" style="410" customWidth="1"/>
    <col min="3593" max="3593" width="10" style="410" customWidth="1"/>
    <col min="3594" max="3594" width="11.44140625" style="410"/>
    <col min="3595" max="3595" width="12" style="410" customWidth="1"/>
    <col min="3596" max="3841" width="11.44140625" style="410"/>
    <col min="3842" max="3842" width="6" style="410" customWidth="1"/>
    <col min="3843" max="3843" width="14.44140625" style="410" customWidth="1"/>
    <col min="3844" max="3844" width="6.44140625" style="410" customWidth="1"/>
    <col min="3845" max="3845" width="10.44140625" style="410" customWidth="1"/>
    <col min="3846" max="3846" width="3.88671875" style="410" customWidth="1"/>
    <col min="3847" max="3847" width="11.33203125" style="410" customWidth="1"/>
    <col min="3848" max="3848" width="7.6640625" style="410" customWidth="1"/>
    <col min="3849" max="3849" width="10" style="410" customWidth="1"/>
    <col min="3850" max="3850" width="11.44140625" style="410"/>
    <col min="3851" max="3851" width="12" style="410" customWidth="1"/>
    <col min="3852" max="4097" width="11.44140625" style="410"/>
    <col min="4098" max="4098" width="6" style="410" customWidth="1"/>
    <col min="4099" max="4099" width="14.44140625" style="410" customWidth="1"/>
    <col min="4100" max="4100" width="6.44140625" style="410" customWidth="1"/>
    <col min="4101" max="4101" width="10.44140625" style="410" customWidth="1"/>
    <col min="4102" max="4102" width="3.88671875" style="410" customWidth="1"/>
    <col min="4103" max="4103" width="11.33203125" style="410" customWidth="1"/>
    <col min="4104" max="4104" width="7.6640625" style="410" customWidth="1"/>
    <col min="4105" max="4105" width="10" style="410" customWidth="1"/>
    <col min="4106" max="4106" width="11.44140625" style="410"/>
    <col min="4107" max="4107" width="12" style="410" customWidth="1"/>
    <col min="4108" max="4353" width="11.44140625" style="410"/>
    <col min="4354" max="4354" width="6" style="410" customWidth="1"/>
    <col min="4355" max="4355" width="14.44140625" style="410" customWidth="1"/>
    <col min="4356" max="4356" width="6.44140625" style="410" customWidth="1"/>
    <col min="4357" max="4357" width="10.44140625" style="410" customWidth="1"/>
    <col min="4358" max="4358" width="3.88671875" style="410" customWidth="1"/>
    <col min="4359" max="4359" width="11.33203125" style="410" customWidth="1"/>
    <col min="4360" max="4360" width="7.6640625" style="410" customWidth="1"/>
    <col min="4361" max="4361" width="10" style="410" customWidth="1"/>
    <col min="4362" max="4362" width="11.44140625" style="410"/>
    <col min="4363" max="4363" width="12" style="410" customWidth="1"/>
    <col min="4364" max="4609" width="11.44140625" style="410"/>
    <col min="4610" max="4610" width="6" style="410" customWidth="1"/>
    <col min="4611" max="4611" width="14.44140625" style="410" customWidth="1"/>
    <col min="4612" max="4612" width="6.44140625" style="410" customWidth="1"/>
    <col min="4613" max="4613" width="10.44140625" style="410" customWidth="1"/>
    <col min="4614" max="4614" width="3.88671875" style="410" customWidth="1"/>
    <col min="4615" max="4615" width="11.33203125" style="410" customWidth="1"/>
    <col min="4616" max="4616" width="7.6640625" style="410" customWidth="1"/>
    <col min="4617" max="4617" width="10" style="410" customWidth="1"/>
    <col min="4618" max="4618" width="11.44140625" style="410"/>
    <col min="4619" max="4619" width="12" style="410" customWidth="1"/>
    <col min="4620" max="4865" width="11.44140625" style="410"/>
    <col min="4866" max="4866" width="6" style="410" customWidth="1"/>
    <col min="4867" max="4867" width="14.44140625" style="410" customWidth="1"/>
    <col min="4868" max="4868" width="6.44140625" style="410" customWidth="1"/>
    <col min="4869" max="4869" width="10.44140625" style="410" customWidth="1"/>
    <col min="4870" max="4870" width="3.88671875" style="410" customWidth="1"/>
    <col min="4871" max="4871" width="11.33203125" style="410" customWidth="1"/>
    <col min="4872" max="4872" width="7.6640625" style="410" customWidth="1"/>
    <col min="4873" max="4873" width="10" style="410" customWidth="1"/>
    <col min="4874" max="4874" width="11.44140625" style="410"/>
    <col min="4875" max="4875" width="12" style="410" customWidth="1"/>
    <col min="4876" max="5121" width="11.44140625" style="410"/>
    <col min="5122" max="5122" width="6" style="410" customWidth="1"/>
    <col min="5123" max="5123" width="14.44140625" style="410" customWidth="1"/>
    <col min="5124" max="5124" width="6.44140625" style="410" customWidth="1"/>
    <col min="5125" max="5125" width="10.44140625" style="410" customWidth="1"/>
    <col min="5126" max="5126" width="3.88671875" style="410" customWidth="1"/>
    <col min="5127" max="5127" width="11.33203125" style="410" customWidth="1"/>
    <col min="5128" max="5128" width="7.6640625" style="410" customWidth="1"/>
    <col min="5129" max="5129" width="10" style="410" customWidth="1"/>
    <col min="5130" max="5130" width="11.44140625" style="410"/>
    <col min="5131" max="5131" width="12" style="410" customWidth="1"/>
    <col min="5132" max="5377" width="11.44140625" style="410"/>
    <col min="5378" max="5378" width="6" style="410" customWidth="1"/>
    <col min="5379" max="5379" width="14.44140625" style="410" customWidth="1"/>
    <col min="5380" max="5380" width="6.44140625" style="410" customWidth="1"/>
    <col min="5381" max="5381" width="10.44140625" style="410" customWidth="1"/>
    <col min="5382" max="5382" width="3.88671875" style="410" customWidth="1"/>
    <col min="5383" max="5383" width="11.33203125" style="410" customWidth="1"/>
    <col min="5384" max="5384" width="7.6640625" style="410" customWidth="1"/>
    <col min="5385" max="5385" width="10" style="410" customWidth="1"/>
    <col min="5386" max="5386" width="11.44140625" style="410"/>
    <col min="5387" max="5387" width="12" style="410" customWidth="1"/>
    <col min="5388" max="5633" width="11.44140625" style="410"/>
    <col min="5634" max="5634" width="6" style="410" customWidth="1"/>
    <col min="5635" max="5635" width="14.44140625" style="410" customWidth="1"/>
    <col min="5636" max="5636" width="6.44140625" style="410" customWidth="1"/>
    <col min="5637" max="5637" width="10.44140625" style="410" customWidth="1"/>
    <col min="5638" max="5638" width="3.88671875" style="410" customWidth="1"/>
    <col min="5639" max="5639" width="11.33203125" style="410" customWidth="1"/>
    <col min="5640" max="5640" width="7.6640625" style="410" customWidth="1"/>
    <col min="5641" max="5641" width="10" style="410" customWidth="1"/>
    <col min="5642" max="5642" width="11.44140625" style="410"/>
    <col min="5643" max="5643" width="12" style="410" customWidth="1"/>
    <col min="5644" max="5889" width="11.44140625" style="410"/>
    <col min="5890" max="5890" width="6" style="410" customWidth="1"/>
    <col min="5891" max="5891" width="14.44140625" style="410" customWidth="1"/>
    <col min="5892" max="5892" width="6.44140625" style="410" customWidth="1"/>
    <col min="5893" max="5893" width="10.44140625" style="410" customWidth="1"/>
    <col min="5894" max="5894" width="3.88671875" style="410" customWidth="1"/>
    <col min="5895" max="5895" width="11.33203125" style="410" customWidth="1"/>
    <col min="5896" max="5896" width="7.6640625" style="410" customWidth="1"/>
    <col min="5897" max="5897" width="10" style="410" customWidth="1"/>
    <col min="5898" max="5898" width="11.44140625" style="410"/>
    <col min="5899" max="5899" width="12" style="410" customWidth="1"/>
    <col min="5900" max="6145" width="11.44140625" style="410"/>
    <col min="6146" max="6146" width="6" style="410" customWidth="1"/>
    <col min="6147" max="6147" width="14.44140625" style="410" customWidth="1"/>
    <col min="6148" max="6148" width="6.44140625" style="410" customWidth="1"/>
    <col min="6149" max="6149" width="10.44140625" style="410" customWidth="1"/>
    <col min="6150" max="6150" width="3.88671875" style="410" customWidth="1"/>
    <col min="6151" max="6151" width="11.33203125" style="410" customWidth="1"/>
    <col min="6152" max="6152" width="7.6640625" style="410" customWidth="1"/>
    <col min="6153" max="6153" width="10" style="410" customWidth="1"/>
    <col min="6154" max="6154" width="11.44140625" style="410"/>
    <col min="6155" max="6155" width="12" style="410" customWidth="1"/>
    <col min="6156" max="6401" width="11.44140625" style="410"/>
    <col min="6402" max="6402" width="6" style="410" customWidth="1"/>
    <col min="6403" max="6403" width="14.44140625" style="410" customWidth="1"/>
    <col min="6404" max="6404" width="6.44140625" style="410" customWidth="1"/>
    <col min="6405" max="6405" width="10.44140625" style="410" customWidth="1"/>
    <col min="6406" max="6406" width="3.88671875" style="410" customWidth="1"/>
    <col min="6407" max="6407" width="11.33203125" style="410" customWidth="1"/>
    <col min="6408" max="6408" width="7.6640625" style="410" customWidth="1"/>
    <col min="6409" max="6409" width="10" style="410" customWidth="1"/>
    <col min="6410" max="6410" width="11.44140625" style="410"/>
    <col min="6411" max="6411" width="12" style="410" customWidth="1"/>
    <col min="6412" max="6657" width="11.44140625" style="410"/>
    <col min="6658" max="6658" width="6" style="410" customWidth="1"/>
    <col min="6659" max="6659" width="14.44140625" style="410" customWidth="1"/>
    <col min="6660" max="6660" width="6.44140625" style="410" customWidth="1"/>
    <col min="6661" max="6661" width="10.44140625" style="410" customWidth="1"/>
    <col min="6662" max="6662" width="3.88671875" style="410" customWidth="1"/>
    <col min="6663" max="6663" width="11.33203125" style="410" customWidth="1"/>
    <col min="6664" max="6664" width="7.6640625" style="410" customWidth="1"/>
    <col min="6665" max="6665" width="10" style="410" customWidth="1"/>
    <col min="6666" max="6666" width="11.44140625" style="410"/>
    <col min="6667" max="6667" width="12" style="410" customWidth="1"/>
    <col min="6668" max="6913" width="11.44140625" style="410"/>
    <col min="6914" max="6914" width="6" style="410" customWidth="1"/>
    <col min="6915" max="6915" width="14.44140625" style="410" customWidth="1"/>
    <col min="6916" max="6916" width="6.44140625" style="410" customWidth="1"/>
    <col min="6917" max="6917" width="10.44140625" style="410" customWidth="1"/>
    <col min="6918" max="6918" width="3.88671875" style="410" customWidth="1"/>
    <col min="6919" max="6919" width="11.33203125" style="410" customWidth="1"/>
    <col min="6920" max="6920" width="7.6640625" style="410" customWidth="1"/>
    <col min="6921" max="6921" width="10" style="410" customWidth="1"/>
    <col min="6922" max="6922" width="11.44140625" style="410"/>
    <col min="6923" max="6923" width="12" style="410" customWidth="1"/>
    <col min="6924" max="7169" width="11.44140625" style="410"/>
    <col min="7170" max="7170" width="6" style="410" customWidth="1"/>
    <col min="7171" max="7171" width="14.44140625" style="410" customWidth="1"/>
    <col min="7172" max="7172" width="6.44140625" style="410" customWidth="1"/>
    <col min="7173" max="7173" width="10.44140625" style="410" customWidth="1"/>
    <col min="7174" max="7174" width="3.88671875" style="410" customWidth="1"/>
    <col min="7175" max="7175" width="11.33203125" style="410" customWidth="1"/>
    <col min="7176" max="7176" width="7.6640625" style="410" customWidth="1"/>
    <col min="7177" max="7177" width="10" style="410" customWidth="1"/>
    <col min="7178" max="7178" width="11.44140625" style="410"/>
    <col min="7179" max="7179" width="12" style="410" customWidth="1"/>
    <col min="7180" max="7425" width="11.44140625" style="410"/>
    <col min="7426" max="7426" width="6" style="410" customWidth="1"/>
    <col min="7427" max="7427" width="14.44140625" style="410" customWidth="1"/>
    <col min="7428" max="7428" width="6.44140625" style="410" customWidth="1"/>
    <col min="7429" max="7429" width="10.44140625" style="410" customWidth="1"/>
    <col min="7430" max="7430" width="3.88671875" style="410" customWidth="1"/>
    <col min="7431" max="7431" width="11.33203125" style="410" customWidth="1"/>
    <col min="7432" max="7432" width="7.6640625" style="410" customWidth="1"/>
    <col min="7433" max="7433" width="10" style="410" customWidth="1"/>
    <col min="7434" max="7434" width="11.44140625" style="410"/>
    <col min="7435" max="7435" width="12" style="410" customWidth="1"/>
    <col min="7436" max="7681" width="11.44140625" style="410"/>
    <col min="7682" max="7682" width="6" style="410" customWidth="1"/>
    <col min="7683" max="7683" width="14.44140625" style="410" customWidth="1"/>
    <col min="7684" max="7684" width="6.44140625" style="410" customWidth="1"/>
    <col min="7685" max="7685" width="10.44140625" style="410" customWidth="1"/>
    <col min="7686" max="7686" width="3.88671875" style="410" customWidth="1"/>
    <col min="7687" max="7687" width="11.33203125" style="410" customWidth="1"/>
    <col min="7688" max="7688" width="7.6640625" style="410" customWidth="1"/>
    <col min="7689" max="7689" width="10" style="410" customWidth="1"/>
    <col min="7690" max="7690" width="11.44140625" style="410"/>
    <col min="7691" max="7691" width="12" style="410" customWidth="1"/>
    <col min="7692" max="7937" width="11.44140625" style="410"/>
    <col min="7938" max="7938" width="6" style="410" customWidth="1"/>
    <col min="7939" max="7939" width="14.44140625" style="410" customWidth="1"/>
    <col min="7940" max="7940" width="6.44140625" style="410" customWidth="1"/>
    <col min="7941" max="7941" width="10.44140625" style="410" customWidth="1"/>
    <col min="7942" max="7942" width="3.88671875" style="410" customWidth="1"/>
    <col min="7943" max="7943" width="11.33203125" style="410" customWidth="1"/>
    <col min="7944" max="7944" width="7.6640625" style="410" customWidth="1"/>
    <col min="7945" max="7945" width="10" style="410" customWidth="1"/>
    <col min="7946" max="7946" width="11.44140625" style="410"/>
    <col min="7947" max="7947" width="12" style="410" customWidth="1"/>
    <col min="7948" max="8193" width="11.44140625" style="410"/>
    <col min="8194" max="8194" width="6" style="410" customWidth="1"/>
    <col min="8195" max="8195" width="14.44140625" style="410" customWidth="1"/>
    <col min="8196" max="8196" width="6.44140625" style="410" customWidth="1"/>
    <col min="8197" max="8197" width="10.44140625" style="410" customWidth="1"/>
    <col min="8198" max="8198" width="3.88671875" style="410" customWidth="1"/>
    <col min="8199" max="8199" width="11.33203125" style="410" customWidth="1"/>
    <col min="8200" max="8200" width="7.6640625" style="410" customWidth="1"/>
    <col min="8201" max="8201" width="10" style="410" customWidth="1"/>
    <col min="8202" max="8202" width="11.44140625" style="410"/>
    <col min="8203" max="8203" width="12" style="410" customWidth="1"/>
    <col min="8204" max="8449" width="11.44140625" style="410"/>
    <col min="8450" max="8450" width="6" style="410" customWidth="1"/>
    <col min="8451" max="8451" width="14.44140625" style="410" customWidth="1"/>
    <col min="8452" max="8452" width="6.44140625" style="410" customWidth="1"/>
    <col min="8453" max="8453" width="10.44140625" style="410" customWidth="1"/>
    <col min="8454" max="8454" width="3.88671875" style="410" customWidth="1"/>
    <col min="8455" max="8455" width="11.33203125" style="410" customWidth="1"/>
    <col min="8456" max="8456" width="7.6640625" style="410" customWidth="1"/>
    <col min="8457" max="8457" width="10" style="410" customWidth="1"/>
    <col min="8458" max="8458" width="11.44140625" style="410"/>
    <col min="8459" max="8459" width="12" style="410" customWidth="1"/>
    <col min="8460" max="8705" width="11.44140625" style="410"/>
    <col min="8706" max="8706" width="6" style="410" customWidth="1"/>
    <col min="8707" max="8707" width="14.44140625" style="410" customWidth="1"/>
    <col min="8708" max="8708" width="6.44140625" style="410" customWidth="1"/>
    <col min="8709" max="8709" width="10.44140625" style="410" customWidth="1"/>
    <col min="8710" max="8710" width="3.88671875" style="410" customWidth="1"/>
    <col min="8711" max="8711" width="11.33203125" style="410" customWidth="1"/>
    <col min="8712" max="8712" width="7.6640625" style="410" customWidth="1"/>
    <col min="8713" max="8713" width="10" style="410" customWidth="1"/>
    <col min="8714" max="8714" width="11.44140625" style="410"/>
    <col min="8715" max="8715" width="12" style="410" customWidth="1"/>
    <col min="8716" max="8961" width="11.44140625" style="410"/>
    <col min="8962" max="8962" width="6" style="410" customWidth="1"/>
    <col min="8963" max="8963" width="14.44140625" style="410" customWidth="1"/>
    <col min="8964" max="8964" width="6.44140625" style="410" customWidth="1"/>
    <col min="8965" max="8965" width="10.44140625" style="410" customWidth="1"/>
    <col min="8966" max="8966" width="3.88671875" style="410" customWidth="1"/>
    <col min="8967" max="8967" width="11.33203125" style="410" customWidth="1"/>
    <col min="8968" max="8968" width="7.6640625" style="410" customWidth="1"/>
    <col min="8969" max="8969" width="10" style="410" customWidth="1"/>
    <col min="8970" max="8970" width="11.44140625" style="410"/>
    <col min="8971" max="8971" width="12" style="410" customWidth="1"/>
    <col min="8972" max="9217" width="11.44140625" style="410"/>
    <col min="9218" max="9218" width="6" style="410" customWidth="1"/>
    <col min="9219" max="9219" width="14.44140625" style="410" customWidth="1"/>
    <col min="9220" max="9220" width="6.44140625" style="410" customWidth="1"/>
    <col min="9221" max="9221" width="10.44140625" style="410" customWidth="1"/>
    <col min="9222" max="9222" width="3.88671875" style="410" customWidth="1"/>
    <col min="9223" max="9223" width="11.33203125" style="410" customWidth="1"/>
    <col min="9224" max="9224" width="7.6640625" style="410" customWidth="1"/>
    <col min="9225" max="9225" width="10" style="410" customWidth="1"/>
    <col min="9226" max="9226" width="11.44140625" style="410"/>
    <col min="9227" max="9227" width="12" style="410" customWidth="1"/>
    <col min="9228" max="9473" width="11.44140625" style="410"/>
    <col min="9474" max="9474" width="6" style="410" customWidth="1"/>
    <col min="9475" max="9475" width="14.44140625" style="410" customWidth="1"/>
    <col min="9476" max="9476" width="6.44140625" style="410" customWidth="1"/>
    <col min="9477" max="9477" width="10.44140625" style="410" customWidth="1"/>
    <col min="9478" max="9478" width="3.88671875" style="410" customWidth="1"/>
    <col min="9479" max="9479" width="11.33203125" style="410" customWidth="1"/>
    <col min="9480" max="9480" width="7.6640625" style="410" customWidth="1"/>
    <col min="9481" max="9481" width="10" style="410" customWidth="1"/>
    <col min="9482" max="9482" width="11.44140625" style="410"/>
    <col min="9483" max="9483" width="12" style="410" customWidth="1"/>
    <col min="9484" max="9729" width="11.44140625" style="410"/>
    <col min="9730" max="9730" width="6" style="410" customWidth="1"/>
    <col min="9731" max="9731" width="14.44140625" style="410" customWidth="1"/>
    <col min="9732" max="9732" width="6.44140625" style="410" customWidth="1"/>
    <col min="9733" max="9733" width="10.44140625" style="410" customWidth="1"/>
    <col min="9734" max="9734" width="3.88671875" style="410" customWidth="1"/>
    <col min="9735" max="9735" width="11.33203125" style="410" customWidth="1"/>
    <col min="9736" max="9736" width="7.6640625" style="410" customWidth="1"/>
    <col min="9737" max="9737" width="10" style="410" customWidth="1"/>
    <col min="9738" max="9738" width="11.44140625" style="410"/>
    <col min="9739" max="9739" width="12" style="410" customWidth="1"/>
    <col min="9740" max="9985" width="11.44140625" style="410"/>
    <col min="9986" max="9986" width="6" style="410" customWidth="1"/>
    <col min="9987" max="9987" width="14.44140625" style="410" customWidth="1"/>
    <col min="9988" max="9988" width="6.44140625" style="410" customWidth="1"/>
    <col min="9989" max="9989" width="10.44140625" style="410" customWidth="1"/>
    <col min="9990" max="9990" width="3.88671875" style="410" customWidth="1"/>
    <col min="9991" max="9991" width="11.33203125" style="410" customWidth="1"/>
    <col min="9992" max="9992" width="7.6640625" style="410" customWidth="1"/>
    <col min="9993" max="9993" width="10" style="410" customWidth="1"/>
    <col min="9994" max="9994" width="11.44140625" style="410"/>
    <col min="9995" max="9995" width="12" style="410" customWidth="1"/>
    <col min="9996" max="10241" width="11.44140625" style="410"/>
    <col min="10242" max="10242" width="6" style="410" customWidth="1"/>
    <col min="10243" max="10243" width="14.44140625" style="410" customWidth="1"/>
    <col min="10244" max="10244" width="6.44140625" style="410" customWidth="1"/>
    <col min="10245" max="10245" width="10.44140625" style="410" customWidth="1"/>
    <col min="10246" max="10246" width="3.88671875" style="410" customWidth="1"/>
    <col min="10247" max="10247" width="11.33203125" style="410" customWidth="1"/>
    <col min="10248" max="10248" width="7.6640625" style="410" customWidth="1"/>
    <col min="10249" max="10249" width="10" style="410" customWidth="1"/>
    <col min="10250" max="10250" width="11.44140625" style="410"/>
    <col min="10251" max="10251" width="12" style="410" customWidth="1"/>
    <col min="10252" max="10497" width="11.44140625" style="410"/>
    <col min="10498" max="10498" width="6" style="410" customWidth="1"/>
    <col min="10499" max="10499" width="14.44140625" style="410" customWidth="1"/>
    <col min="10500" max="10500" width="6.44140625" style="410" customWidth="1"/>
    <col min="10501" max="10501" width="10.44140625" style="410" customWidth="1"/>
    <col min="10502" max="10502" width="3.88671875" style="410" customWidth="1"/>
    <col min="10503" max="10503" width="11.33203125" style="410" customWidth="1"/>
    <col min="10504" max="10504" width="7.6640625" style="410" customWidth="1"/>
    <col min="10505" max="10505" width="10" style="410" customWidth="1"/>
    <col min="10506" max="10506" width="11.44140625" style="410"/>
    <col min="10507" max="10507" width="12" style="410" customWidth="1"/>
    <col min="10508" max="10753" width="11.44140625" style="410"/>
    <col min="10754" max="10754" width="6" style="410" customWidth="1"/>
    <col min="10755" max="10755" width="14.44140625" style="410" customWidth="1"/>
    <col min="10756" max="10756" width="6.44140625" style="410" customWidth="1"/>
    <col min="10757" max="10757" width="10.44140625" style="410" customWidth="1"/>
    <col min="10758" max="10758" width="3.88671875" style="410" customWidth="1"/>
    <col min="10759" max="10759" width="11.33203125" style="410" customWidth="1"/>
    <col min="10760" max="10760" width="7.6640625" style="410" customWidth="1"/>
    <col min="10761" max="10761" width="10" style="410" customWidth="1"/>
    <col min="10762" max="10762" width="11.44140625" style="410"/>
    <col min="10763" max="10763" width="12" style="410" customWidth="1"/>
    <col min="10764" max="11009" width="11.44140625" style="410"/>
    <col min="11010" max="11010" width="6" style="410" customWidth="1"/>
    <col min="11011" max="11011" width="14.44140625" style="410" customWidth="1"/>
    <col min="11012" max="11012" width="6.44140625" style="410" customWidth="1"/>
    <col min="11013" max="11013" width="10.44140625" style="410" customWidth="1"/>
    <col min="11014" max="11014" width="3.88671875" style="410" customWidth="1"/>
    <col min="11015" max="11015" width="11.33203125" style="410" customWidth="1"/>
    <col min="11016" max="11016" width="7.6640625" style="410" customWidth="1"/>
    <col min="11017" max="11017" width="10" style="410" customWidth="1"/>
    <col min="11018" max="11018" width="11.44140625" style="410"/>
    <col min="11019" max="11019" width="12" style="410" customWidth="1"/>
    <col min="11020" max="11265" width="11.44140625" style="410"/>
    <col min="11266" max="11266" width="6" style="410" customWidth="1"/>
    <col min="11267" max="11267" width="14.44140625" style="410" customWidth="1"/>
    <col min="11268" max="11268" width="6.44140625" style="410" customWidth="1"/>
    <col min="11269" max="11269" width="10.44140625" style="410" customWidth="1"/>
    <col min="11270" max="11270" width="3.88671875" style="410" customWidth="1"/>
    <col min="11271" max="11271" width="11.33203125" style="410" customWidth="1"/>
    <col min="11272" max="11272" width="7.6640625" style="410" customWidth="1"/>
    <col min="11273" max="11273" width="10" style="410" customWidth="1"/>
    <col min="11274" max="11274" width="11.44140625" style="410"/>
    <col min="11275" max="11275" width="12" style="410" customWidth="1"/>
    <col min="11276" max="11521" width="11.44140625" style="410"/>
    <col min="11522" max="11522" width="6" style="410" customWidth="1"/>
    <col min="11523" max="11523" width="14.44140625" style="410" customWidth="1"/>
    <col min="11524" max="11524" width="6.44140625" style="410" customWidth="1"/>
    <col min="11525" max="11525" width="10.44140625" style="410" customWidth="1"/>
    <col min="11526" max="11526" width="3.88671875" style="410" customWidth="1"/>
    <col min="11527" max="11527" width="11.33203125" style="410" customWidth="1"/>
    <col min="11528" max="11528" width="7.6640625" style="410" customWidth="1"/>
    <col min="11529" max="11529" width="10" style="410" customWidth="1"/>
    <col min="11530" max="11530" width="11.44140625" style="410"/>
    <col min="11531" max="11531" width="12" style="410" customWidth="1"/>
    <col min="11532" max="11777" width="11.44140625" style="410"/>
    <col min="11778" max="11778" width="6" style="410" customWidth="1"/>
    <col min="11779" max="11779" width="14.44140625" style="410" customWidth="1"/>
    <col min="11780" max="11780" width="6.44140625" style="410" customWidth="1"/>
    <col min="11781" max="11781" width="10.44140625" style="410" customWidth="1"/>
    <col min="11782" max="11782" width="3.88671875" style="410" customWidth="1"/>
    <col min="11783" max="11783" width="11.33203125" style="410" customWidth="1"/>
    <col min="11784" max="11784" width="7.6640625" style="410" customWidth="1"/>
    <col min="11785" max="11785" width="10" style="410" customWidth="1"/>
    <col min="11786" max="11786" width="11.44140625" style="410"/>
    <col min="11787" max="11787" width="12" style="410" customWidth="1"/>
    <col min="11788" max="12033" width="11.44140625" style="410"/>
    <col min="12034" max="12034" width="6" style="410" customWidth="1"/>
    <col min="12035" max="12035" width="14.44140625" style="410" customWidth="1"/>
    <col min="12036" max="12036" width="6.44140625" style="410" customWidth="1"/>
    <col min="12037" max="12037" width="10.44140625" style="410" customWidth="1"/>
    <col min="12038" max="12038" width="3.88671875" style="410" customWidth="1"/>
    <col min="12039" max="12039" width="11.33203125" style="410" customWidth="1"/>
    <col min="12040" max="12040" width="7.6640625" style="410" customWidth="1"/>
    <col min="12041" max="12041" width="10" style="410" customWidth="1"/>
    <col min="12042" max="12042" width="11.44140625" style="410"/>
    <col min="12043" max="12043" width="12" style="410" customWidth="1"/>
    <col min="12044" max="12289" width="11.44140625" style="410"/>
    <col min="12290" max="12290" width="6" style="410" customWidth="1"/>
    <col min="12291" max="12291" width="14.44140625" style="410" customWidth="1"/>
    <col min="12292" max="12292" width="6.44140625" style="410" customWidth="1"/>
    <col min="12293" max="12293" width="10.44140625" style="410" customWidth="1"/>
    <col min="12294" max="12294" width="3.88671875" style="410" customWidth="1"/>
    <col min="12295" max="12295" width="11.33203125" style="410" customWidth="1"/>
    <col min="12296" max="12296" width="7.6640625" style="410" customWidth="1"/>
    <col min="12297" max="12297" width="10" style="410" customWidth="1"/>
    <col min="12298" max="12298" width="11.44140625" style="410"/>
    <col min="12299" max="12299" width="12" style="410" customWidth="1"/>
    <col min="12300" max="12545" width="11.44140625" style="410"/>
    <col min="12546" max="12546" width="6" style="410" customWidth="1"/>
    <col min="12547" max="12547" width="14.44140625" style="410" customWidth="1"/>
    <col min="12548" max="12548" width="6.44140625" style="410" customWidth="1"/>
    <col min="12549" max="12549" width="10.44140625" style="410" customWidth="1"/>
    <col min="12550" max="12550" width="3.88671875" style="410" customWidth="1"/>
    <col min="12551" max="12551" width="11.33203125" style="410" customWidth="1"/>
    <col min="12552" max="12552" width="7.6640625" style="410" customWidth="1"/>
    <col min="12553" max="12553" width="10" style="410" customWidth="1"/>
    <col min="12554" max="12554" width="11.44140625" style="410"/>
    <col min="12555" max="12555" width="12" style="410" customWidth="1"/>
    <col min="12556" max="12801" width="11.44140625" style="410"/>
    <col min="12802" max="12802" width="6" style="410" customWidth="1"/>
    <col min="12803" max="12803" width="14.44140625" style="410" customWidth="1"/>
    <col min="12804" max="12804" width="6.44140625" style="410" customWidth="1"/>
    <col min="12805" max="12805" width="10.44140625" style="410" customWidth="1"/>
    <col min="12806" max="12806" width="3.88671875" style="410" customWidth="1"/>
    <col min="12807" max="12807" width="11.33203125" style="410" customWidth="1"/>
    <col min="12808" max="12808" width="7.6640625" style="410" customWidth="1"/>
    <col min="12809" max="12809" width="10" style="410" customWidth="1"/>
    <col min="12810" max="12810" width="11.44140625" style="410"/>
    <col min="12811" max="12811" width="12" style="410" customWidth="1"/>
    <col min="12812" max="13057" width="11.44140625" style="410"/>
    <col min="13058" max="13058" width="6" style="410" customWidth="1"/>
    <col min="13059" max="13059" width="14.44140625" style="410" customWidth="1"/>
    <col min="13060" max="13060" width="6.44140625" style="410" customWidth="1"/>
    <col min="13061" max="13061" width="10.44140625" style="410" customWidth="1"/>
    <col min="13062" max="13062" width="3.88671875" style="410" customWidth="1"/>
    <col min="13063" max="13063" width="11.33203125" style="410" customWidth="1"/>
    <col min="13064" max="13064" width="7.6640625" style="410" customWidth="1"/>
    <col min="13065" max="13065" width="10" style="410" customWidth="1"/>
    <col min="13066" max="13066" width="11.44140625" style="410"/>
    <col min="13067" max="13067" width="12" style="410" customWidth="1"/>
    <col min="13068" max="13313" width="11.44140625" style="410"/>
    <col min="13314" max="13314" width="6" style="410" customWidth="1"/>
    <col min="13315" max="13315" width="14.44140625" style="410" customWidth="1"/>
    <col min="13316" max="13316" width="6.44140625" style="410" customWidth="1"/>
    <col min="13317" max="13317" width="10.44140625" style="410" customWidth="1"/>
    <col min="13318" max="13318" width="3.88671875" style="410" customWidth="1"/>
    <col min="13319" max="13319" width="11.33203125" style="410" customWidth="1"/>
    <col min="13320" max="13320" width="7.6640625" style="410" customWidth="1"/>
    <col min="13321" max="13321" width="10" style="410" customWidth="1"/>
    <col min="13322" max="13322" width="11.44140625" style="410"/>
    <col min="13323" max="13323" width="12" style="410" customWidth="1"/>
    <col min="13324" max="13569" width="11.44140625" style="410"/>
    <col min="13570" max="13570" width="6" style="410" customWidth="1"/>
    <col min="13571" max="13571" width="14.44140625" style="410" customWidth="1"/>
    <col min="13572" max="13572" width="6.44140625" style="410" customWidth="1"/>
    <col min="13573" max="13573" width="10.44140625" style="410" customWidth="1"/>
    <col min="13574" max="13574" width="3.88671875" style="410" customWidth="1"/>
    <col min="13575" max="13575" width="11.33203125" style="410" customWidth="1"/>
    <col min="13576" max="13576" width="7.6640625" style="410" customWidth="1"/>
    <col min="13577" max="13577" width="10" style="410" customWidth="1"/>
    <col min="13578" max="13578" width="11.44140625" style="410"/>
    <col min="13579" max="13579" width="12" style="410" customWidth="1"/>
    <col min="13580" max="13825" width="11.44140625" style="410"/>
    <col min="13826" max="13826" width="6" style="410" customWidth="1"/>
    <col min="13827" max="13827" width="14.44140625" style="410" customWidth="1"/>
    <col min="13828" max="13828" width="6.44140625" style="410" customWidth="1"/>
    <col min="13829" max="13829" width="10.44140625" style="410" customWidth="1"/>
    <col min="13830" max="13830" width="3.88671875" style="410" customWidth="1"/>
    <col min="13831" max="13831" width="11.33203125" style="410" customWidth="1"/>
    <col min="13832" max="13832" width="7.6640625" style="410" customWidth="1"/>
    <col min="13833" max="13833" width="10" style="410" customWidth="1"/>
    <col min="13834" max="13834" width="11.44140625" style="410"/>
    <col min="13835" max="13835" width="12" style="410" customWidth="1"/>
    <col min="13836" max="14081" width="11.44140625" style="410"/>
    <col min="14082" max="14082" width="6" style="410" customWidth="1"/>
    <col min="14083" max="14083" width="14.44140625" style="410" customWidth="1"/>
    <col min="14084" max="14084" width="6.44140625" style="410" customWidth="1"/>
    <col min="14085" max="14085" width="10.44140625" style="410" customWidth="1"/>
    <col min="14086" max="14086" width="3.88671875" style="410" customWidth="1"/>
    <col min="14087" max="14087" width="11.33203125" style="410" customWidth="1"/>
    <col min="14088" max="14088" width="7.6640625" style="410" customWidth="1"/>
    <col min="14089" max="14089" width="10" style="410" customWidth="1"/>
    <col min="14090" max="14090" width="11.44140625" style="410"/>
    <col min="14091" max="14091" width="12" style="410" customWidth="1"/>
    <col min="14092" max="14337" width="11.44140625" style="410"/>
    <col min="14338" max="14338" width="6" style="410" customWidth="1"/>
    <col min="14339" max="14339" width="14.44140625" style="410" customWidth="1"/>
    <col min="14340" max="14340" width="6.44140625" style="410" customWidth="1"/>
    <col min="14341" max="14341" width="10.44140625" style="410" customWidth="1"/>
    <col min="14342" max="14342" width="3.88671875" style="410" customWidth="1"/>
    <col min="14343" max="14343" width="11.33203125" style="410" customWidth="1"/>
    <col min="14344" max="14344" width="7.6640625" style="410" customWidth="1"/>
    <col min="14345" max="14345" width="10" style="410" customWidth="1"/>
    <col min="14346" max="14346" width="11.44140625" style="410"/>
    <col min="14347" max="14347" width="12" style="410" customWidth="1"/>
    <col min="14348" max="14593" width="11.44140625" style="410"/>
    <col min="14594" max="14594" width="6" style="410" customWidth="1"/>
    <col min="14595" max="14595" width="14.44140625" style="410" customWidth="1"/>
    <col min="14596" max="14596" width="6.44140625" style="410" customWidth="1"/>
    <col min="14597" max="14597" width="10.44140625" style="410" customWidth="1"/>
    <col min="14598" max="14598" width="3.88671875" style="410" customWidth="1"/>
    <col min="14599" max="14599" width="11.33203125" style="410" customWidth="1"/>
    <col min="14600" max="14600" width="7.6640625" style="410" customWidth="1"/>
    <col min="14601" max="14601" width="10" style="410" customWidth="1"/>
    <col min="14602" max="14602" width="11.44140625" style="410"/>
    <col min="14603" max="14603" width="12" style="410" customWidth="1"/>
    <col min="14604" max="14849" width="11.44140625" style="410"/>
    <col min="14850" max="14850" width="6" style="410" customWidth="1"/>
    <col min="14851" max="14851" width="14.44140625" style="410" customWidth="1"/>
    <col min="14852" max="14852" width="6.44140625" style="410" customWidth="1"/>
    <col min="14853" max="14853" width="10.44140625" style="410" customWidth="1"/>
    <col min="14854" max="14854" width="3.88671875" style="410" customWidth="1"/>
    <col min="14855" max="14855" width="11.33203125" style="410" customWidth="1"/>
    <col min="14856" max="14856" width="7.6640625" style="410" customWidth="1"/>
    <col min="14857" max="14857" width="10" style="410" customWidth="1"/>
    <col min="14858" max="14858" width="11.44140625" style="410"/>
    <col min="14859" max="14859" width="12" style="410" customWidth="1"/>
    <col min="14860" max="15105" width="11.44140625" style="410"/>
    <col min="15106" max="15106" width="6" style="410" customWidth="1"/>
    <col min="15107" max="15107" width="14.44140625" style="410" customWidth="1"/>
    <col min="15108" max="15108" width="6.44140625" style="410" customWidth="1"/>
    <col min="15109" max="15109" width="10.44140625" style="410" customWidth="1"/>
    <col min="15110" max="15110" width="3.88671875" style="410" customWidth="1"/>
    <col min="15111" max="15111" width="11.33203125" style="410" customWidth="1"/>
    <col min="15112" max="15112" width="7.6640625" style="410" customWidth="1"/>
    <col min="15113" max="15113" width="10" style="410" customWidth="1"/>
    <col min="15114" max="15114" width="11.44140625" style="410"/>
    <col min="15115" max="15115" width="12" style="410" customWidth="1"/>
    <col min="15116" max="15361" width="11.44140625" style="410"/>
    <col min="15362" max="15362" width="6" style="410" customWidth="1"/>
    <col min="15363" max="15363" width="14.44140625" style="410" customWidth="1"/>
    <col min="15364" max="15364" width="6.44140625" style="410" customWidth="1"/>
    <col min="15365" max="15365" width="10.44140625" style="410" customWidth="1"/>
    <col min="15366" max="15366" width="3.88671875" style="410" customWidth="1"/>
    <col min="15367" max="15367" width="11.33203125" style="410" customWidth="1"/>
    <col min="15368" max="15368" width="7.6640625" style="410" customWidth="1"/>
    <col min="15369" max="15369" width="10" style="410" customWidth="1"/>
    <col min="15370" max="15370" width="11.44140625" style="410"/>
    <col min="15371" max="15371" width="12" style="410" customWidth="1"/>
    <col min="15372" max="15617" width="11.44140625" style="410"/>
    <col min="15618" max="15618" width="6" style="410" customWidth="1"/>
    <col min="15619" max="15619" width="14.44140625" style="410" customWidth="1"/>
    <col min="15620" max="15620" width="6.44140625" style="410" customWidth="1"/>
    <col min="15621" max="15621" width="10.44140625" style="410" customWidth="1"/>
    <col min="15622" max="15622" width="3.88671875" style="410" customWidth="1"/>
    <col min="15623" max="15623" width="11.33203125" style="410" customWidth="1"/>
    <col min="15624" max="15624" width="7.6640625" style="410" customWidth="1"/>
    <col min="15625" max="15625" width="10" style="410" customWidth="1"/>
    <col min="15626" max="15626" width="11.44140625" style="410"/>
    <col min="15627" max="15627" width="12" style="410" customWidth="1"/>
    <col min="15628" max="15873" width="11.44140625" style="410"/>
    <col min="15874" max="15874" width="6" style="410" customWidth="1"/>
    <col min="15875" max="15875" width="14.44140625" style="410" customWidth="1"/>
    <col min="15876" max="15876" width="6.44140625" style="410" customWidth="1"/>
    <col min="15877" max="15877" width="10.44140625" style="410" customWidth="1"/>
    <col min="15878" max="15878" width="3.88671875" style="410" customWidth="1"/>
    <col min="15879" max="15879" width="11.33203125" style="410" customWidth="1"/>
    <col min="15880" max="15880" width="7.6640625" style="410" customWidth="1"/>
    <col min="15881" max="15881" width="10" style="410" customWidth="1"/>
    <col min="15882" max="15882" width="11.44140625" style="410"/>
    <col min="15883" max="15883" width="12" style="410" customWidth="1"/>
    <col min="15884" max="16129" width="11.44140625" style="410"/>
    <col min="16130" max="16130" width="6" style="410" customWidth="1"/>
    <col min="16131" max="16131" width="14.44140625" style="410" customWidth="1"/>
    <col min="16132" max="16132" width="6.44140625" style="410" customWidth="1"/>
    <col min="16133" max="16133" width="10.44140625" style="410" customWidth="1"/>
    <col min="16134" max="16134" width="3.88671875" style="410" customWidth="1"/>
    <col min="16135" max="16135" width="11.33203125" style="410" customWidth="1"/>
    <col min="16136" max="16136" width="7.6640625" style="410" customWidth="1"/>
    <col min="16137" max="16137" width="10" style="410" customWidth="1"/>
    <col min="16138" max="16138" width="11.44140625" style="410"/>
    <col min="16139" max="16139" width="12" style="410" customWidth="1"/>
    <col min="16140" max="16384" width="11.44140625" style="410"/>
  </cols>
  <sheetData>
    <row r="1" spans="1:13" ht="16.5" customHeight="1" x14ac:dyDescent="0.25">
      <c r="A1" s="407"/>
      <c r="B1" s="407"/>
      <c r="C1" s="407"/>
      <c r="D1" s="407"/>
      <c r="E1" s="407"/>
      <c r="F1" s="407"/>
      <c r="G1" s="407"/>
      <c r="H1" s="407"/>
      <c r="I1" s="408"/>
      <c r="J1" s="409"/>
      <c r="K1" s="409"/>
    </row>
    <row r="2" spans="1:13" ht="24" customHeight="1" x14ac:dyDescent="0.5">
      <c r="A2" s="407"/>
      <c r="B2" s="407"/>
      <c r="C2" s="407" t="s">
        <v>94</v>
      </c>
      <c r="D2" s="407"/>
      <c r="E2" s="407"/>
      <c r="F2" s="407"/>
      <c r="G2" s="407"/>
      <c r="H2" s="407"/>
      <c r="I2" s="49"/>
      <c r="J2" s="411"/>
      <c r="K2" s="411"/>
    </row>
    <row r="3" spans="1:13" ht="24.75" customHeight="1" thickBot="1" x14ac:dyDescent="0.3">
      <c r="A3" s="407"/>
      <c r="B3" s="407"/>
      <c r="C3" s="412" t="s">
        <v>95</v>
      </c>
      <c r="D3" s="412"/>
      <c r="E3" s="412"/>
      <c r="F3" s="412"/>
      <c r="G3" s="412"/>
      <c r="H3" s="412"/>
      <c r="I3" s="55"/>
      <c r="J3" s="413"/>
      <c r="K3" s="413"/>
      <c r="L3" s="413"/>
    </row>
    <row r="4" spans="1:13" ht="17.399999999999999" x14ac:dyDescent="0.3">
      <c r="A4" s="414"/>
      <c r="B4" s="414"/>
      <c r="C4" s="415" t="s">
        <v>96</v>
      </c>
      <c r="D4" s="414"/>
      <c r="E4" s="414"/>
      <c r="F4" s="414"/>
      <c r="G4" s="414"/>
      <c r="H4" s="414"/>
      <c r="I4" s="49"/>
      <c r="J4" s="414"/>
      <c r="K4" s="414"/>
    </row>
    <row r="5" spans="1:13" x14ac:dyDescent="0.25">
      <c r="A5" s="414"/>
      <c r="B5" s="414"/>
      <c r="C5" s="414"/>
      <c r="D5" s="414"/>
      <c r="E5" s="414"/>
      <c r="F5" s="414"/>
      <c r="G5" s="414"/>
      <c r="H5" s="414"/>
      <c r="I5" s="49"/>
      <c r="J5" s="414"/>
      <c r="K5" s="414"/>
    </row>
    <row r="6" spans="1:13" ht="15" customHeight="1" x14ac:dyDescent="0.3">
      <c r="A6" s="414"/>
      <c r="B6" s="414"/>
      <c r="C6" s="414"/>
      <c r="D6" s="414"/>
      <c r="E6" s="414"/>
      <c r="F6" s="414"/>
      <c r="G6" s="414"/>
      <c r="H6" s="414"/>
      <c r="I6" s="49"/>
      <c r="J6" s="416"/>
      <c r="K6" s="414"/>
    </row>
    <row r="7" spans="1:13" ht="15" customHeight="1" x14ac:dyDescent="0.3">
      <c r="A7" s="414"/>
      <c r="B7" s="414"/>
      <c r="C7" s="414"/>
      <c r="D7" s="414"/>
      <c r="E7" s="414"/>
      <c r="F7" s="414"/>
      <c r="G7" s="414"/>
      <c r="H7" s="414"/>
      <c r="I7" s="414"/>
      <c r="J7" s="416"/>
      <c r="K7" s="414"/>
    </row>
    <row r="8" spans="1:13" ht="9" customHeight="1" x14ac:dyDescent="0.25"/>
    <row r="9" spans="1:13" ht="13.8" x14ac:dyDescent="0.25">
      <c r="A9" s="161" t="s">
        <v>97</v>
      </c>
      <c r="B9" s="417"/>
      <c r="C9" s="417"/>
      <c r="D9" s="417"/>
      <c r="E9" s="417"/>
      <c r="F9" s="418"/>
      <c r="H9" s="419"/>
      <c r="I9" s="481" t="s">
        <v>98</v>
      </c>
      <c r="K9" s="119" t="s">
        <v>197</v>
      </c>
      <c r="M9" s="414"/>
    </row>
    <row r="10" spans="1:13" ht="13.8" x14ac:dyDescent="0.25">
      <c r="A10" s="420"/>
      <c r="B10" s="421"/>
      <c r="C10" s="421"/>
      <c r="D10" s="421"/>
      <c r="E10" s="421"/>
      <c r="F10" s="422"/>
      <c r="H10" s="423"/>
      <c r="I10" s="423"/>
      <c r="K10" s="119" t="s">
        <v>99</v>
      </c>
    </row>
    <row r="11" spans="1:13" ht="13.8" x14ac:dyDescent="0.25">
      <c r="A11" s="689" t="str">
        <f>I.!C3</f>
        <v>#TRÄGER#</v>
      </c>
      <c r="B11" s="689"/>
      <c r="C11" s="689"/>
      <c r="D11" s="689"/>
      <c r="E11" s="689"/>
      <c r="F11" s="422"/>
      <c r="H11" s="423"/>
      <c r="I11" s="480" t="s">
        <v>100</v>
      </c>
      <c r="K11" s="119"/>
    </row>
    <row r="12" spans="1:13" ht="13.8" x14ac:dyDescent="0.25">
      <c r="A12" s="689">
        <f>Kita!C2</f>
        <v>0</v>
      </c>
      <c r="B12" s="689"/>
      <c r="C12" s="689"/>
      <c r="D12" s="689"/>
      <c r="E12" s="689"/>
      <c r="F12" s="422"/>
      <c r="H12" s="419"/>
      <c r="I12" s="419" t="s">
        <v>101</v>
      </c>
      <c r="K12" s="119" t="s">
        <v>102</v>
      </c>
    </row>
    <row r="13" spans="1:13" ht="13.8" x14ac:dyDescent="0.25">
      <c r="A13" s="424">
        <f>Kita!C3</f>
        <v>0</v>
      </c>
      <c r="B13" s="424"/>
      <c r="C13" s="424"/>
      <c r="D13" s="424"/>
      <c r="E13" s="424"/>
      <c r="F13" s="422"/>
      <c r="H13" s="423"/>
      <c r="I13" s="423"/>
      <c r="K13" s="119" t="s">
        <v>103</v>
      </c>
    </row>
    <row r="14" spans="1:13" ht="13.8" x14ac:dyDescent="0.25">
      <c r="A14" s="425">
        <f>Kita!C4</f>
        <v>0</v>
      </c>
      <c r="B14" s="426"/>
      <c r="C14" s="426"/>
      <c r="D14" s="426"/>
      <c r="E14" s="426"/>
      <c r="F14" s="422"/>
      <c r="H14" s="423"/>
      <c r="I14" s="423" t="s">
        <v>104</v>
      </c>
      <c r="K14" s="60"/>
    </row>
    <row r="15" spans="1:13" ht="13.8" x14ac:dyDescent="0.25">
      <c r="A15" s="693"/>
      <c r="B15" s="693"/>
      <c r="C15" s="693"/>
      <c r="D15" s="693"/>
      <c r="E15" s="693"/>
      <c r="F15" s="427"/>
      <c r="H15" s="423"/>
      <c r="I15" s="423" t="s">
        <v>105</v>
      </c>
      <c r="K15" s="119" t="s">
        <v>259</v>
      </c>
    </row>
    <row r="16" spans="1:13" ht="13.8" x14ac:dyDescent="0.25">
      <c r="A16" s="694"/>
      <c r="B16" s="694"/>
      <c r="C16" s="694"/>
      <c r="D16" s="694"/>
      <c r="E16" s="694"/>
      <c r="F16" s="427"/>
      <c r="H16" s="423"/>
      <c r="I16" s="423" t="s">
        <v>106</v>
      </c>
      <c r="K16" s="119" t="s">
        <v>107</v>
      </c>
    </row>
    <row r="17" spans="1:12" ht="13.8" x14ac:dyDescent="0.25">
      <c r="A17" s="694"/>
      <c r="B17" s="694"/>
      <c r="C17" s="694"/>
      <c r="D17" s="694"/>
      <c r="E17" s="694"/>
      <c r="F17" s="427"/>
      <c r="H17" s="423"/>
      <c r="I17" s="423"/>
      <c r="K17" s="428"/>
    </row>
    <row r="18" spans="1:12" ht="13.8" x14ac:dyDescent="0.25">
      <c r="A18" s="427"/>
      <c r="B18" s="427"/>
      <c r="C18" s="427"/>
      <c r="D18" s="427"/>
      <c r="E18" s="427"/>
      <c r="F18" s="427"/>
      <c r="H18" s="423"/>
      <c r="I18" s="423" t="s">
        <v>108</v>
      </c>
      <c r="K18" s="32" t="str">
        <f>Kita!AJ7</f>
        <v>51.11.08</v>
      </c>
    </row>
    <row r="19" spans="1:12" ht="13.8" x14ac:dyDescent="0.25">
      <c r="A19" s="427"/>
      <c r="B19" s="427"/>
      <c r="C19" s="427"/>
      <c r="D19" s="427"/>
      <c r="E19" s="427"/>
      <c r="F19" s="427"/>
      <c r="H19" s="419"/>
      <c r="I19" s="419"/>
      <c r="K19" s="429"/>
    </row>
    <row r="20" spans="1:12" ht="13.8" x14ac:dyDescent="0.25">
      <c r="A20" s="427"/>
      <c r="B20" s="427"/>
      <c r="C20" s="427"/>
      <c r="D20" s="427"/>
      <c r="E20" s="427"/>
      <c r="F20" s="427"/>
      <c r="H20" s="419"/>
      <c r="I20" s="419"/>
      <c r="K20" s="429"/>
    </row>
    <row r="21" spans="1:12" ht="13.8" x14ac:dyDescent="0.25">
      <c r="A21" s="427"/>
      <c r="B21" s="427"/>
      <c r="C21" s="427"/>
      <c r="D21" s="427"/>
      <c r="E21" s="427"/>
      <c r="F21" s="427"/>
      <c r="H21" s="430"/>
      <c r="I21" s="430" t="s">
        <v>109</v>
      </c>
      <c r="K21" s="431" t="s">
        <v>110</v>
      </c>
      <c r="L21" s="432">
        <f>Kita!AJ9</f>
        <v>0</v>
      </c>
    </row>
    <row r="22" spans="1:12" x14ac:dyDescent="0.25">
      <c r="A22" s="433"/>
      <c r="B22" s="433"/>
      <c r="C22" s="433"/>
      <c r="D22" s="433"/>
      <c r="E22" s="433"/>
      <c r="F22" s="433"/>
      <c r="G22" s="433"/>
      <c r="H22" s="433"/>
      <c r="I22" s="433"/>
      <c r="J22" s="414"/>
      <c r="K22" s="433"/>
    </row>
    <row r="23" spans="1:12" x14ac:dyDescent="0.25">
      <c r="A23" s="433"/>
      <c r="B23" s="433"/>
      <c r="C23" s="433"/>
      <c r="D23" s="433"/>
      <c r="E23" s="433"/>
      <c r="F23" s="433"/>
      <c r="G23" s="433"/>
      <c r="H23" s="433"/>
      <c r="I23" s="433"/>
      <c r="J23" s="414"/>
      <c r="K23" s="433"/>
    </row>
    <row r="24" spans="1:12" ht="13.8" x14ac:dyDescent="0.25">
      <c r="A24" s="434"/>
      <c r="B24" s="434"/>
      <c r="C24" s="435"/>
      <c r="D24" s="419"/>
      <c r="E24" s="690"/>
      <c r="F24" s="690"/>
      <c r="G24" s="690"/>
      <c r="H24" s="436"/>
      <c r="I24" s="437"/>
      <c r="J24" s="429"/>
      <c r="K24" s="34"/>
    </row>
    <row r="25" spans="1:12" ht="13.8" x14ac:dyDescent="0.25">
      <c r="A25" s="434"/>
      <c r="B25" s="434"/>
      <c r="C25" s="419"/>
      <c r="D25" s="419"/>
      <c r="E25" s="438"/>
      <c r="F25" s="439"/>
      <c r="G25" s="440"/>
      <c r="H25" s="436"/>
      <c r="I25" s="437"/>
      <c r="J25" s="429"/>
      <c r="K25" s="419"/>
    </row>
    <row r="26" spans="1:12" ht="12.75" customHeight="1" x14ac:dyDescent="0.25">
      <c r="A26" s="414"/>
      <c r="B26" s="441"/>
      <c r="C26" s="441"/>
      <c r="D26" s="441"/>
      <c r="E26" s="414"/>
      <c r="F26" s="414"/>
      <c r="G26" s="414"/>
      <c r="H26" s="414"/>
      <c r="I26" s="414"/>
      <c r="J26" s="414"/>
      <c r="K26" s="414"/>
    </row>
    <row r="27" spans="1:12" x14ac:dyDescent="0.25">
      <c r="A27" s="414"/>
      <c r="B27" s="414"/>
      <c r="C27" s="414"/>
      <c r="D27" s="414"/>
      <c r="E27" s="414"/>
      <c r="F27" s="414"/>
      <c r="G27" s="414"/>
      <c r="H27" s="414"/>
      <c r="I27" s="414"/>
      <c r="J27" s="414"/>
      <c r="K27" s="414"/>
    </row>
    <row r="28" spans="1:12" ht="24" customHeight="1" x14ac:dyDescent="0.25"/>
    <row r="29" spans="1:12" s="442" customFormat="1" ht="15.6" x14ac:dyDescent="0.3">
      <c r="A29" s="691" t="s">
        <v>111</v>
      </c>
      <c r="B29" s="691"/>
      <c r="C29" s="691"/>
      <c r="D29" s="691"/>
      <c r="E29" s="691"/>
      <c r="F29" s="691"/>
      <c r="G29" s="691"/>
      <c r="H29" s="691"/>
      <c r="I29" s="691"/>
      <c r="J29" s="691"/>
      <c r="K29" s="691"/>
    </row>
    <row r="30" spans="1:12" s="442" customFormat="1" ht="15.6" x14ac:dyDescent="0.3">
      <c r="A30" s="443" t="s">
        <v>112</v>
      </c>
      <c r="B30" s="443"/>
      <c r="C30" s="443"/>
      <c r="D30" s="692" t="str">
        <f>I.!C3</f>
        <v>#TRÄGER#</v>
      </c>
      <c r="E30" s="692"/>
      <c r="F30" s="692"/>
      <c r="G30" s="692"/>
      <c r="H30" s="692"/>
      <c r="I30" s="692"/>
      <c r="J30" s="692"/>
      <c r="K30" s="443"/>
    </row>
    <row r="31" spans="1:12" s="442" customFormat="1" ht="17.25" customHeight="1" x14ac:dyDescent="0.3">
      <c r="A31" s="444" t="s">
        <v>113</v>
      </c>
      <c r="B31" s="444"/>
      <c r="C31" s="444"/>
      <c r="D31" s="691" t="str">
        <f>I.!I3</f>
        <v>#KITA-NAME#</v>
      </c>
      <c r="E31" s="691"/>
      <c r="F31" s="691"/>
      <c r="G31" s="691"/>
      <c r="H31" s="691"/>
      <c r="I31" s="691"/>
      <c r="J31" s="691"/>
      <c r="K31" s="444"/>
    </row>
    <row r="33" spans="1:11" s="445" customFormat="1" ht="13.8" x14ac:dyDescent="0.25">
      <c r="A33" s="445" t="s">
        <v>114</v>
      </c>
      <c r="C33" s="689">
        <f>A12</f>
        <v>0</v>
      </c>
      <c r="D33" s="689"/>
      <c r="E33" s="689"/>
      <c r="F33" s="689"/>
      <c r="G33" s="689"/>
      <c r="H33" s="689"/>
      <c r="I33" s="689"/>
      <c r="J33" s="689"/>
    </row>
    <row r="34" spans="1:11" s="445" customFormat="1" ht="20.25" customHeight="1" x14ac:dyDescent="0.25"/>
    <row r="35" spans="1:11" s="445" customFormat="1" ht="13.8" x14ac:dyDescent="0.25">
      <c r="A35" s="446" t="s">
        <v>115</v>
      </c>
    </row>
    <row r="36" spans="1:11" s="445" customFormat="1" ht="13.8" x14ac:dyDescent="0.25">
      <c r="A36" s="445" t="s">
        <v>116</v>
      </c>
    </row>
    <row r="37" spans="1:11" s="445" customFormat="1" ht="13.8" x14ac:dyDescent="0.25">
      <c r="A37" s="689" t="str">
        <f>D30</f>
        <v>#TRÄGER#</v>
      </c>
      <c r="B37" s="689"/>
      <c r="C37" s="689"/>
      <c r="D37" s="689"/>
      <c r="E37" s="689"/>
    </row>
    <row r="38" spans="1:11" s="445" customFormat="1" ht="13.8" x14ac:dyDescent="0.25">
      <c r="A38" s="445" t="s">
        <v>117</v>
      </c>
      <c r="E38" s="698" t="s">
        <v>170</v>
      </c>
      <c r="F38" s="698"/>
      <c r="G38" s="447">
        <f>I.!B7</f>
        <v>2026</v>
      </c>
      <c r="H38" s="420"/>
    </row>
    <row r="39" spans="1:11" s="445" customFormat="1" ht="13.8" x14ac:dyDescent="0.25">
      <c r="A39" s="445" t="s">
        <v>119</v>
      </c>
    </row>
    <row r="40" spans="1:11" s="445" customFormat="1" ht="7.5" customHeight="1" x14ac:dyDescent="0.25"/>
    <row r="41" spans="1:11" s="445" customFormat="1" ht="13.8" x14ac:dyDescent="0.25">
      <c r="A41" s="448"/>
      <c r="B41" s="706" t="e">
        <f>II.!N43</f>
        <v>#DIV/0!</v>
      </c>
      <c r="C41" s="706"/>
      <c r="D41" s="706"/>
      <c r="E41" s="706"/>
      <c r="F41" s="706"/>
      <c r="G41" s="449" t="s">
        <v>120</v>
      </c>
      <c r="H41" s="449"/>
      <c r="J41" s="449"/>
    </row>
    <row r="42" spans="1:11" s="445" customFormat="1" ht="13.8" x14ac:dyDescent="0.25">
      <c r="A42" s="448" t="s">
        <v>121</v>
      </c>
      <c r="B42" s="450"/>
      <c r="C42" s="450"/>
      <c r="D42" s="450"/>
      <c r="E42" s="450"/>
      <c r="F42" s="450"/>
      <c r="G42" s="449"/>
      <c r="H42" s="449"/>
      <c r="J42" s="449"/>
    </row>
    <row r="43" spans="1:11" s="445" customFormat="1" ht="8.25" customHeight="1" x14ac:dyDescent="0.25">
      <c r="A43" s="448"/>
      <c r="B43" s="450"/>
      <c r="C43" s="450"/>
      <c r="D43" s="450"/>
      <c r="E43" s="450"/>
      <c r="F43" s="450"/>
      <c r="G43" s="449"/>
      <c r="H43" s="449"/>
      <c r="J43" s="449"/>
    </row>
    <row r="44" spans="1:11" s="445" customFormat="1" ht="15.75" customHeight="1" x14ac:dyDescent="0.25">
      <c r="A44" s="707" t="e">
        <f>UPPER(B45)</f>
        <v>#DIV/0!</v>
      </c>
      <c r="B44" s="707"/>
      <c r="C44" s="707"/>
      <c r="D44" s="707"/>
      <c r="E44" s="707"/>
      <c r="F44" s="707"/>
      <c r="G44" s="707"/>
      <c r="H44" s="707"/>
      <c r="I44" s="707"/>
      <c r="J44" s="707"/>
      <c r="K44" s="707"/>
    </row>
    <row r="45" spans="1:11" s="445" customFormat="1" ht="16.5" customHeight="1" x14ac:dyDescent="0.25">
      <c r="A45" s="451" t="s">
        <v>121</v>
      </c>
      <c r="B45" s="403" t="e">
        <f>IF(B41&gt;=1000000000,"nur unter 1 Milliarde",IF(ABS(B41)&lt;1,"null",IF(B41&lt;0,"minus   ","")&amp;IF(B50=0,"",C50)&amp;IF(AND(B51=0,B52=0),"",D51)&amp;IF(B53=0,"",C53)&amp;IF(AND(B54=0,B55=0),"",D54)&amp;IF(B56=0,"",C56)&amp;IF(AND(B57=0,B58=0),"",IF(AND(B57=0,B58=1),"eins",D57))))&amp;IF(F56=0,"",IF(A45=1,H56,H57))</f>
        <v>#DIV/0!</v>
      </c>
      <c r="C45" s="452"/>
      <c r="D45" s="452"/>
      <c r="E45" s="452"/>
      <c r="F45" s="33"/>
      <c r="G45" s="33"/>
      <c r="H45" s="33"/>
      <c r="I45" s="35"/>
      <c r="J45" s="35"/>
    </row>
    <row r="46" spans="1:11" s="445" customFormat="1" ht="13.8" hidden="1" x14ac:dyDescent="0.25">
      <c r="A46" s="35"/>
      <c r="B46" s="36"/>
      <c r="C46" s="37"/>
      <c r="D46" s="35"/>
      <c r="E46" s="35"/>
      <c r="F46" s="35"/>
      <c r="G46" s="35"/>
      <c r="H46" s="35"/>
      <c r="I46" s="35"/>
      <c r="J46" s="35"/>
    </row>
    <row r="47" spans="1:11" s="445" customFormat="1" ht="13.8" hidden="1" x14ac:dyDescent="0.25">
      <c r="A47" s="35"/>
      <c r="B47" s="453" t="e">
        <f>SUBSTITUTE(SUBSTITUTE(SUBSTITUTE(SUBSTITUTE(SUBSTITUTE(SUBSTITUTE(SUBSTITUTE(SUBSTITUTE(B41,0,"Null   "),1,"Eins   "),2,"Zwo   "),3,"Drei   "),4,"Vier   "),5,"Fünf   "),6,"Sechs   "),7,"Sieben   ")</f>
        <v>#DIV/0!</v>
      </c>
      <c r="C47" s="37"/>
      <c r="D47" s="35"/>
      <c r="E47" s="35"/>
      <c r="F47" s="35"/>
      <c r="G47" s="35"/>
      <c r="H47" s="35"/>
      <c r="I47" s="35"/>
      <c r="J47" s="35"/>
    </row>
    <row r="48" spans="1:11" s="445" customFormat="1" ht="13.8" hidden="1" x14ac:dyDescent="0.25">
      <c r="A48" s="35"/>
      <c r="B48" s="35"/>
      <c r="C48" s="35"/>
      <c r="D48" s="35"/>
      <c r="E48" s="35"/>
      <c r="F48" s="35"/>
      <c r="G48" s="35"/>
      <c r="H48" s="35"/>
      <c r="I48" s="35"/>
      <c r="J48" s="35"/>
    </row>
    <row r="49" spans="1:12" s="445" customFormat="1" ht="13.8" hidden="1" x14ac:dyDescent="0.25">
      <c r="A49" s="35"/>
      <c r="B49" s="35"/>
      <c r="C49" s="35"/>
      <c r="D49" s="35"/>
      <c r="E49" s="35"/>
      <c r="F49" s="35"/>
      <c r="G49" s="38" t="e">
        <f>ABS(100*(MOD(B41,1)-(B41&lt;0)))</f>
        <v>#DIV/0!</v>
      </c>
      <c r="H49" s="35"/>
      <c r="I49" s="35"/>
      <c r="J49" s="35"/>
    </row>
    <row r="50" spans="1:12" s="445" customFormat="1" ht="13.8" hidden="1" x14ac:dyDescent="0.25">
      <c r="A50" s="35"/>
      <c r="B50" s="39" t="e">
        <f>VALUE(RIGHT(INT(ABS(B41)/100000000)))</f>
        <v>#DIV/0!</v>
      </c>
      <c r="C50" s="35" t="e">
        <f>IF(B50=1,"ein",IF(B50=2,"zwei",IF(B50=3,"drei",IF(B50=4,"vier",IF(B50=5,"fünf",IF(B50=6,"sechs",IF(B50=7,"sieben",IF(B50=8,"acht","neun"))))))))&amp;"hundert"&amp;IF(AND(B51=0,B52=0),"millionen","")</f>
        <v>#DIV/0!</v>
      </c>
      <c r="D50" s="35"/>
      <c r="E50" s="35"/>
      <c r="F50" s="35"/>
      <c r="G50" s="35" t="e">
        <f>ROUND(100*(ABS(B41)-INT(ABS(B41))),0)</f>
        <v>#DIV/0!</v>
      </c>
      <c r="H50" s="35"/>
      <c r="I50" s="35"/>
      <c r="J50" s="35"/>
    </row>
    <row r="51" spans="1:12" s="445" customFormat="1" ht="13.8" hidden="1" x14ac:dyDescent="0.25">
      <c r="A51" s="35"/>
      <c r="B51" s="39" t="e">
        <f>VALUE(RIGHT(INT(ABS(B41)/10000000)))</f>
        <v>#DIV/0!</v>
      </c>
      <c r="C51" s="35" t="e">
        <f>IF(B51=1,"zehn",IF(B51=2,"zwanzig",IF(B51=3,"dreißig",IF(B51=4,"vierzig",IF(B51=5,"fünfzig",IF(B51=6,"sechzig",IF(B51=7,"siebzig",IF(B51=8,"achtzig","neunzig"))))))))</f>
        <v>#DIV/0!</v>
      </c>
      <c r="D51" s="35" t="e">
        <f>IF(AND(B51=0,B52=1),"einemillion",IF(AND(B51=1,B52=1),"elf",IF(AND(B51=1,B52=2),"zwölf",IF(AND(B51=1,B52=6),"sechzehn",IF(AND(B51=1,B52=7),"siebzehn",IF(B52=0,C51,IF(B51=0,C52,C52&amp;IF(B51&gt;1,"und","")&amp;C51))))))&amp;"millionen")</f>
        <v>#DIV/0!</v>
      </c>
      <c r="E51" s="35"/>
      <c r="F51" s="35"/>
      <c r="G51" s="35"/>
      <c r="H51" s="35"/>
      <c r="I51" s="35"/>
      <c r="J51" s="35"/>
    </row>
    <row r="52" spans="1:12" s="445" customFormat="1" ht="13.8" hidden="1" x14ac:dyDescent="0.25">
      <c r="A52" s="35"/>
      <c r="B52" s="39" t="e">
        <f>VALUE(RIGHT(INT(ABS(B41)/1000000)))</f>
        <v>#DIV/0!</v>
      </c>
      <c r="C52" s="35" t="e">
        <f>IF(B52=1,"ein",IF(B52=2,"zwei",IF(B52=3,"drei",IF(B52=4,"vier",IF(B52=5,"fünf",IF(B52=6,"sechs",IF(B52=7,"sieben",IF(B52=8,"acht","neun"))))))))</f>
        <v>#DIV/0!</v>
      </c>
      <c r="D52" s="35"/>
      <c r="E52" s="35"/>
      <c r="F52" s="35"/>
      <c r="G52" s="35"/>
      <c r="H52" s="35"/>
      <c r="I52" s="35"/>
      <c r="J52" s="35"/>
    </row>
    <row r="53" spans="1:12" s="445" customFormat="1" ht="13.8" hidden="1" x14ac:dyDescent="0.25">
      <c r="A53" s="35"/>
      <c r="B53" s="39" t="e">
        <f>VALUE(RIGHT(INT(ABS(B41)/100000)))</f>
        <v>#DIV/0!</v>
      </c>
      <c r="C53" s="35" t="e">
        <f>IF(B53=1,"ein",IF(B53=2,"zwei",IF(B53=3,"drei",IF(B53=4,"vier",IF(B53=5,"fünf",IF(B53=6,"sechs",IF(B53=7,"sieben",IF(B53=8,"acht","neun"))))))))&amp;"hundert"&amp;IF(AND(B54=0,B55=0),"tausend","")</f>
        <v>#DIV/0!</v>
      </c>
      <c r="D53" s="35"/>
      <c r="E53" s="35"/>
      <c r="F53" s="35"/>
      <c r="G53" s="35"/>
      <c r="H53" s="35"/>
      <c r="I53" s="35"/>
      <c r="J53" s="35"/>
    </row>
    <row r="54" spans="1:12" s="445" customFormat="1" ht="38.25" hidden="1" customHeight="1" x14ac:dyDescent="0.25">
      <c r="A54" s="35"/>
      <c r="B54" s="39" t="e">
        <f>VALUE(RIGHT(INT(ABS(B41)/10000)))</f>
        <v>#DIV/0!</v>
      </c>
      <c r="C54" s="35" t="e">
        <f>IF(B54=1,"zehn",IF(B54=2,"zwanzig",IF(B54=3,"dreißig",IF(B54=4,"vierzig",IF(B54=5,"fünfzig",IF(B54=6,"sechzig",IF(B54=7,"siebzig",IF(B54=8,"achtzig","neunzig"))))))))</f>
        <v>#DIV/0!</v>
      </c>
      <c r="D54" s="35" t="e">
        <f>IF(AND(B54=1,B55=1),"elf",IF(AND(B54=1,B55=2),"zwölf",IF(AND(B54=1,B55=6),"sechzehn",IF(AND(B54=1,B55=7),"siebzehn",IF(B55=0,C54,IF(B54=0,C55,C55&amp;IF(B54&gt;1,"und","")&amp;C54))))))&amp;"tausend"</f>
        <v>#DIV/0!</v>
      </c>
      <c r="E54" s="35"/>
      <c r="F54" s="35"/>
      <c r="G54" s="35"/>
      <c r="H54" s="35"/>
      <c r="I54" s="35"/>
      <c r="J54" s="35"/>
      <c r="K54" s="420"/>
    </row>
    <row r="55" spans="1:12" s="445" customFormat="1" ht="13.8" hidden="1" x14ac:dyDescent="0.25">
      <c r="A55" s="35"/>
      <c r="B55" s="39" t="e">
        <f>VALUE(RIGHT(INT(ABS(B41)/1000)))</f>
        <v>#DIV/0!</v>
      </c>
      <c r="C55" s="35" t="e">
        <f>IF(B55=1,"ein",IF(B55=2,"zwei",IF(B55=3,"drei",IF(B55=4,"vier",IF(B55=5,"fünf",IF(B55=6,"sechs",IF(B55=7,"sieben",IF(B55=8,"acht","neun"))))))))</f>
        <v>#DIV/0!</v>
      </c>
      <c r="D55" s="35"/>
      <c r="E55" s="35"/>
      <c r="F55" s="35"/>
      <c r="G55" s="35"/>
      <c r="H55" s="35"/>
      <c r="I55" s="35"/>
      <c r="J55" s="35"/>
    </row>
    <row r="56" spans="1:12" s="445" customFormat="1" ht="13.8" hidden="1" x14ac:dyDescent="0.25">
      <c r="A56" s="35"/>
      <c r="B56" s="39" t="e">
        <f>VALUE(RIGHT(INT(ABS(B41)/100)))</f>
        <v>#DIV/0!</v>
      </c>
      <c r="C56" s="35" t="e">
        <f>IF(B56=1,"ein",IF(B56=2,"zwei",IF(B56=3,"drei",IF(B56=4,"vier",IF(B56=5,"fünf",IF(B56=6,"sechs",IF(B56=7,"sieben",IF(B56=8,"acht","neun"))))))))&amp;"hundert"</f>
        <v>#DIV/0!</v>
      </c>
      <c r="D56" s="35"/>
      <c r="E56" s="35"/>
      <c r="F56" s="40" t="e">
        <f>IF(A45=0,0,ROUND(100*(ABS(B41)-INT(ABS(B41))),0))</f>
        <v>#DIV/0!</v>
      </c>
      <c r="G56" s="35"/>
      <c r="H56" s="35" t="e">
        <f>TEXT(F56,"   00")&amp;"/100"</f>
        <v>#DIV/0!</v>
      </c>
      <c r="I56" s="35"/>
      <c r="J56" s="35"/>
    </row>
    <row r="57" spans="1:12" s="445" customFormat="1" ht="13.8" hidden="1" x14ac:dyDescent="0.25">
      <c r="A57" s="35"/>
      <c r="B57" s="39" t="e">
        <f>VALUE(RIGHT(INT(ABS(B41)/10)))</f>
        <v>#DIV/0!</v>
      </c>
      <c r="C57" s="35" t="e">
        <f>IF(B57=1,"zehn",IF(B57=2,"zwanzig",IF(B57=3,"dreißig",IF(B57=4,"vierzig",IF(B57=5,"fünfzig",IF(B57=6,"sechzig",IF(B57=7,"siebzig",IF(B57=8,"achtzig","neunzig"))))))))</f>
        <v>#DIV/0!</v>
      </c>
      <c r="D57" s="35" t="e">
        <f>IF(AND(B57=1,B58=1),"elf",IF(AND(B57=1,B58=2),"zwölf",IF(AND(B57=1,B58=6),"sechzehn",IF(AND(B57=1,B58=7),"siebzehn",IF(B58=0,C57,IF(B57=0,C58,C58&amp;IF(B57&gt;1,"und","")&amp;C57))))))</f>
        <v>#DIV/0!</v>
      </c>
      <c r="E57" s="35"/>
      <c r="F57" s="39" t="e">
        <f>VALUE(RIGHT(INT(ABS(F56)/10)))</f>
        <v>#DIV/0!</v>
      </c>
      <c r="G57" s="35" t="e">
        <f>IF(F57=1,"zehn",IF(F57=2,"zwanzig",IF(F57=3,"dreißig",IF(F57=4,"vierzig",IF(F57=5,"fünfzig",IF(F57=6,"sechzig",IF(F57=7,"siebzig",IF(F57=8,"achtzig","neunzig"))))))))</f>
        <v>#DIV/0!</v>
      </c>
      <c r="H57" s="35" t="e">
        <f>"    Komma "&amp;IF(F56&lt;10,"null ","")&amp;IF(F56=1,"eins",IF(AND(F57=1,F58=1),"elf",IF(AND(F57=1,F58=2),"zwölf",IF(AND(F57=1,F58=6),"sechzehn",IF(AND(F57=1,F58=7),"siebzehn",IF(F58=0,G57,IF(F57=0,G58,G58&amp;IF(F57&gt;1,"und","")&amp;G57)))))))</f>
        <v>#DIV/0!</v>
      </c>
      <c r="I57" s="35"/>
      <c r="J57" s="35"/>
    </row>
    <row r="58" spans="1:12" s="445" customFormat="1" ht="13.8" hidden="1" x14ac:dyDescent="0.25">
      <c r="A58" s="35"/>
      <c r="B58" s="39" t="e">
        <f>VALUE(RIGHT(INT(ABS(B41))))</f>
        <v>#DIV/0!</v>
      </c>
      <c r="C58" s="35" t="e">
        <f>IF(B58=1,"ein",IF(B58=2,"zwei",IF(B58=3,"drei",IF(B58=4,"vier",IF(B58=5,"fünf",IF(B58=6,"sechs",IF(B58=7,"sieben",IF(B58=8,"acht","neun"))))))))</f>
        <v>#DIV/0!</v>
      </c>
      <c r="D58" s="35"/>
      <c r="E58" s="35"/>
      <c r="F58" s="39" t="e">
        <f>VALUE(RIGHT(INT(ABS(F56))))</f>
        <v>#DIV/0!</v>
      </c>
      <c r="G58" s="35" t="e">
        <f>IF(F58=1,"ein",IF(F58=2,"zwei",IF(F58=3,"drei",IF(F58=4,"vier",IF(F58=5,"fünf",IF(F58=6,"sechs",IF(F58=7,"sieben",IF(F58=8,"acht","neun"))))))))</f>
        <v>#DIV/0!</v>
      </c>
      <c r="H58" s="35"/>
      <c r="I58" s="35"/>
      <c r="J58" s="35"/>
    </row>
    <row r="59" spans="1:12" s="445" customFormat="1" ht="13.8" hidden="1" x14ac:dyDescent="0.25"/>
    <row r="60" spans="1:12" s="445" customFormat="1" ht="13.8" hidden="1" x14ac:dyDescent="0.25">
      <c r="A60" s="697" t="s">
        <v>122</v>
      </c>
      <c r="B60" s="697"/>
      <c r="C60" s="697"/>
      <c r="D60" s="697"/>
      <c r="E60" s="697"/>
      <c r="F60" s="697"/>
      <c r="G60" s="697"/>
      <c r="H60" s="697"/>
      <c r="I60" s="697"/>
      <c r="J60" s="697"/>
      <c r="K60" s="697"/>
    </row>
    <row r="61" spans="1:12" s="445" customFormat="1" ht="13.8" x14ac:dyDescent="0.25">
      <c r="A61" s="454" t="s">
        <v>122</v>
      </c>
      <c r="B61" s="454"/>
      <c r="C61" s="454"/>
      <c r="D61" s="454"/>
      <c r="E61" s="454"/>
      <c r="F61" s="454"/>
      <c r="G61" s="454"/>
      <c r="H61" s="454"/>
      <c r="I61" s="454"/>
      <c r="J61" s="454"/>
      <c r="K61" s="454"/>
    </row>
    <row r="62" spans="1:12" s="445" customFormat="1" ht="3" customHeight="1" x14ac:dyDescent="0.25">
      <c r="A62" s="702" t="s">
        <v>285</v>
      </c>
      <c r="B62" s="703"/>
      <c r="C62" s="703"/>
      <c r="D62" s="703"/>
      <c r="E62" s="703"/>
      <c r="F62" s="703"/>
      <c r="G62" s="703"/>
      <c r="H62" s="703"/>
      <c r="I62" s="703"/>
      <c r="J62" s="703"/>
      <c r="K62" s="703"/>
      <c r="L62" s="703"/>
    </row>
    <row r="63" spans="1:12" s="445" customFormat="1" ht="11.25" customHeight="1" x14ac:dyDescent="0.25">
      <c r="A63" s="703"/>
      <c r="B63" s="703"/>
      <c r="C63" s="703"/>
      <c r="D63" s="703"/>
      <c r="E63" s="703"/>
      <c r="F63" s="703"/>
      <c r="G63" s="703"/>
      <c r="H63" s="703"/>
      <c r="I63" s="703"/>
      <c r="J63" s="703"/>
      <c r="K63" s="703"/>
      <c r="L63" s="703"/>
    </row>
    <row r="64" spans="1:12" s="445" customFormat="1" ht="13.8" x14ac:dyDescent="0.25">
      <c r="A64" s="703"/>
      <c r="B64" s="703"/>
      <c r="C64" s="703"/>
      <c r="D64" s="703"/>
      <c r="E64" s="703"/>
      <c r="F64" s="703"/>
      <c r="G64" s="703"/>
      <c r="H64" s="703"/>
      <c r="I64" s="703"/>
      <c r="J64" s="703"/>
      <c r="K64" s="703"/>
      <c r="L64" s="703"/>
    </row>
    <row r="65" spans="1:12" s="445" customFormat="1" ht="13.8" x14ac:dyDescent="0.25">
      <c r="A65" s="455"/>
      <c r="B65" s="455"/>
      <c r="C65" s="455"/>
      <c r="D65" s="455"/>
      <c r="E65" s="455"/>
      <c r="F65" s="455"/>
      <c r="G65" s="455"/>
      <c r="H65" s="455"/>
      <c r="I65" s="455"/>
      <c r="J65" s="455"/>
      <c r="K65" s="455"/>
      <c r="L65" s="455"/>
    </row>
    <row r="66" spans="1:12" s="445" customFormat="1" ht="13.8" x14ac:dyDescent="0.25">
      <c r="A66" s="697" t="s">
        <v>123</v>
      </c>
      <c r="B66" s="697"/>
      <c r="C66" s="697"/>
      <c r="D66" s="697"/>
      <c r="E66" s="697"/>
      <c r="F66" s="697"/>
      <c r="G66" s="697"/>
      <c r="H66" s="697"/>
      <c r="I66" s="697"/>
      <c r="J66" s="697"/>
      <c r="K66" s="697"/>
    </row>
    <row r="67" spans="1:12" s="445" customFormat="1" ht="28.5" customHeight="1" x14ac:dyDescent="0.25">
      <c r="A67" s="695" t="s">
        <v>267</v>
      </c>
      <c r="B67" s="695"/>
      <c r="C67" s="695"/>
      <c r="D67" s="695"/>
      <c r="E67" s="695"/>
      <c r="F67" s="695"/>
      <c r="G67" s="695"/>
      <c r="H67" s="695"/>
      <c r="I67" s="695"/>
      <c r="J67" s="695"/>
      <c r="K67" s="695"/>
      <c r="L67" s="703"/>
    </row>
    <row r="68" spans="1:12" s="445" customFormat="1" ht="15.75" customHeight="1" x14ac:dyDescent="0.25"/>
    <row r="69" spans="1:12" s="445" customFormat="1" ht="13.8" x14ac:dyDescent="0.25">
      <c r="A69" s="697" t="s">
        <v>124</v>
      </c>
      <c r="B69" s="697"/>
      <c r="C69" s="697"/>
      <c r="D69" s="697"/>
      <c r="E69" s="697"/>
      <c r="F69" s="697"/>
      <c r="G69" s="697"/>
      <c r="H69" s="697"/>
      <c r="I69" s="697"/>
      <c r="J69" s="697"/>
      <c r="K69" s="697"/>
    </row>
    <row r="70" spans="1:12" s="445" customFormat="1" ht="13.8" x14ac:dyDescent="0.25">
      <c r="A70" s="445" t="s">
        <v>125</v>
      </c>
      <c r="D70" s="693" t="str">
        <f>D30</f>
        <v>#TRÄGER#</v>
      </c>
      <c r="E70" s="693"/>
      <c r="F70" s="693"/>
      <c r="G70" s="693"/>
      <c r="H70" s="693"/>
      <c r="I70" s="693"/>
      <c r="J70" s="693"/>
      <c r="K70" s="693"/>
    </row>
    <row r="71" spans="1:12" s="445" customFormat="1" ht="13.8" x14ac:dyDescent="0.25">
      <c r="A71" s="445" t="s">
        <v>126</v>
      </c>
      <c r="D71" s="699">
        <f>II.!G7</f>
        <v>46082</v>
      </c>
      <c r="E71" s="699"/>
      <c r="F71" s="420" t="s">
        <v>286</v>
      </c>
    </row>
    <row r="72" spans="1:12" s="445" customFormat="1" ht="13.8" x14ac:dyDescent="0.25">
      <c r="A72" s="445" t="s">
        <v>287</v>
      </c>
    </row>
    <row r="73" spans="1:12" s="445" customFormat="1" ht="13.8" x14ac:dyDescent="0.25"/>
    <row r="74" spans="1:12" s="445" customFormat="1" ht="13.8" x14ac:dyDescent="0.25"/>
    <row r="75" spans="1:12" s="445" customFormat="1" ht="13.8" x14ac:dyDescent="0.25"/>
    <row r="76" spans="1:12" s="445" customFormat="1" ht="13.8" x14ac:dyDescent="0.25"/>
    <row r="77" spans="1:12" s="445" customFormat="1" ht="54" customHeight="1" x14ac:dyDescent="0.25">
      <c r="A77" s="419"/>
      <c r="B77" s="419"/>
      <c r="C77" s="419"/>
      <c r="D77" s="419"/>
      <c r="E77" s="419"/>
      <c r="F77" s="419"/>
      <c r="G77" s="419"/>
      <c r="H77" s="419"/>
      <c r="I77" s="419"/>
      <c r="J77" s="419"/>
      <c r="K77" s="419"/>
    </row>
    <row r="78" spans="1:12" s="445" customFormat="1" ht="12.75" customHeight="1" x14ac:dyDescent="0.25">
      <c r="A78" s="456" t="s">
        <v>127</v>
      </c>
      <c r="B78" s="457"/>
      <c r="C78" s="457"/>
      <c r="D78" s="456" t="s">
        <v>128</v>
      </c>
      <c r="E78" s="457"/>
      <c r="F78" s="457"/>
      <c r="G78" s="456" t="s">
        <v>276</v>
      </c>
      <c r="H78" s="457"/>
      <c r="I78" s="457"/>
      <c r="J78" s="456" t="s">
        <v>129</v>
      </c>
      <c r="K78" s="457"/>
      <c r="L78" s="427"/>
    </row>
    <row r="79" spans="1:12" s="445" customFormat="1" ht="12" customHeight="1" x14ac:dyDescent="0.25">
      <c r="A79" s="457" t="s">
        <v>130</v>
      </c>
      <c r="B79" s="457"/>
      <c r="C79" s="457"/>
      <c r="D79" s="457" t="s">
        <v>131</v>
      </c>
      <c r="E79" s="457"/>
      <c r="F79" s="457"/>
      <c r="G79" s="457" t="s">
        <v>132</v>
      </c>
      <c r="H79" s="457"/>
      <c r="I79" s="457"/>
      <c r="J79" s="457" t="s">
        <v>133</v>
      </c>
      <c r="K79" s="457" t="s">
        <v>134</v>
      </c>
      <c r="L79" s="427"/>
    </row>
    <row r="80" spans="1:12" s="445" customFormat="1" ht="12.75" customHeight="1" x14ac:dyDescent="0.25">
      <c r="A80" s="457" t="s">
        <v>135</v>
      </c>
      <c r="B80" s="457"/>
      <c r="C80" s="457"/>
      <c r="D80" s="457" t="s">
        <v>136</v>
      </c>
      <c r="E80" s="457"/>
      <c r="F80" s="457"/>
      <c r="G80" s="457" t="s">
        <v>137</v>
      </c>
      <c r="H80" s="457"/>
      <c r="I80" s="457"/>
      <c r="J80" s="457" t="s">
        <v>138</v>
      </c>
      <c r="K80" s="457" t="s">
        <v>139</v>
      </c>
      <c r="L80" s="427"/>
    </row>
    <row r="81" spans="1:12" s="445" customFormat="1" ht="12.75" customHeight="1" x14ac:dyDescent="0.25">
      <c r="A81" s="457" t="s">
        <v>103</v>
      </c>
      <c r="B81" s="457"/>
      <c r="C81" s="457"/>
      <c r="D81" s="457" t="s">
        <v>140</v>
      </c>
      <c r="E81" s="457"/>
      <c r="F81" s="457"/>
      <c r="G81" s="457" t="s">
        <v>141</v>
      </c>
      <c r="H81" s="457"/>
      <c r="I81" s="457"/>
      <c r="J81" s="457" t="s">
        <v>142</v>
      </c>
      <c r="K81" s="457" t="s">
        <v>143</v>
      </c>
      <c r="L81" s="427"/>
    </row>
    <row r="82" spans="1:12" s="445" customFormat="1" ht="12" customHeight="1" x14ac:dyDescent="0.25">
      <c r="A82" s="457"/>
      <c r="B82" s="457"/>
      <c r="C82" s="457"/>
      <c r="D82" s="457"/>
      <c r="E82" s="457"/>
      <c r="F82" s="457"/>
      <c r="G82" s="457"/>
      <c r="H82" s="457"/>
      <c r="I82" s="457"/>
      <c r="J82" s="457"/>
      <c r="K82" s="457"/>
      <c r="L82" s="427"/>
    </row>
    <row r="83" spans="1:12" s="445" customFormat="1" ht="12.75" customHeight="1" x14ac:dyDescent="0.25">
      <c r="A83" s="457" t="s">
        <v>144</v>
      </c>
      <c r="B83" s="457"/>
      <c r="C83" s="457"/>
      <c r="D83" s="457"/>
      <c r="E83" s="457"/>
      <c r="F83" s="457"/>
      <c r="G83" s="457"/>
      <c r="H83" s="457"/>
      <c r="I83" s="457"/>
      <c r="J83" s="457"/>
      <c r="K83" s="457"/>
      <c r="L83" s="427"/>
    </row>
    <row r="84" spans="1:12" s="445" customFormat="1" ht="72.75" customHeight="1" x14ac:dyDescent="0.25">
      <c r="A84" s="704" t="s">
        <v>270</v>
      </c>
      <c r="B84" s="705"/>
      <c r="C84" s="705"/>
      <c r="D84" s="705"/>
      <c r="E84" s="705"/>
      <c r="F84" s="705"/>
      <c r="G84" s="705"/>
      <c r="H84" s="705"/>
      <c r="I84" s="705"/>
      <c r="J84" s="705"/>
      <c r="K84" s="705"/>
      <c r="L84" s="705"/>
    </row>
    <row r="85" spans="1:12" s="445" customFormat="1" ht="15.75" customHeight="1" x14ac:dyDescent="0.25">
      <c r="A85" s="458"/>
      <c r="B85" s="459"/>
      <c r="C85" s="459"/>
      <c r="D85" s="700"/>
      <c r="E85" s="701"/>
      <c r="F85" s="460"/>
      <c r="G85" s="459"/>
      <c r="H85" s="459"/>
      <c r="I85" s="459"/>
      <c r="J85" s="459"/>
      <c r="K85" s="459"/>
    </row>
    <row r="86" spans="1:12" s="445" customFormat="1" ht="30" customHeight="1" x14ac:dyDescent="0.25">
      <c r="A86" s="695" t="s">
        <v>296</v>
      </c>
      <c r="B86" s="695"/>
      <c r="C86" s="695"/>
      <c r="D86" s="695"/>
      <c r="E86" s="695"/>
      <c r="F86" s="695"/>
      <c r="G86" s="695"/>
      <c r="H86" s="695"/>
      <c r="I86" s="695"/>
      <c r="J86" s="695"/>
      <c r="K86" s="695"/>
      <c r="L86" s="695"/>
    </row>
    <row r="87" spans="1:12" ht="15.75" customHeight="1" x14ac:dyDescent="0.25">
      <c r="A87" s="461"/>
      <c r="B87" s="462"/>
      <c r="C87" s="462"/>
      <c r="D87" s="463"/>
      <c r="E87" s="464"/>
      <c r="G87" s="462"/>
      <c r="H87" s="462"/>
      <c r="I87" s="462"/>
      <c r="J87" s="462"/>
      <c r="K87" s="462"/>
    </row>
    <row r="88" spans="1:12" ht="116.25" customHeight="1" x14ac:dyDescent="0.25">
      <c r="A88" s="695" t="s">
        <v>273</v>
      </c>
      <c r="B88" s="695"/>
      <c r="C88" s="695"/>
      <c r="D88" s="695"/>
      <c r="E88" s="695"/>
      <c r="F88" s="695"/>
      <c r="G88" s="695"/>
      <c r="H88" s="695"/>
      <c r="I88" s="695"/>
      <c r="J88" s="695"/>
      <c r="K88" s="695"/>
      <c r="L88" s="695"/>
    </row>
    <row r="89" spans="1:12" ht="17.25" customHeight="1" x14ac:dyDescent="0.25">
      <c r="A89" s="462"/>
      <c r="B89" s="465"/>
      <c r="C89" s="465"/>
      <c r="D89" s="465"/>
      <c r="E89" s="465"/>
      <c r="F89" s="465"/>
      <c r="G89" s="465"/>
      <c r="H89" s="465"/>
      <c r="I89" s="465"/>
      <c r="J89" s="465"/>
      <c r="K89" s="465"/>
    </row>
    <row r="90" spans="1:12" ht="33.75" customHeight="1" x14ac:dyDescent="0.25">
      <c r="A90" s="717" t="s">
        <v>274</v>
      </c>
      <c r="B90" s="717"/>
      <c r="C90" s="717"/>
      <c r="D90" s="717"/>
      <c r="E90" s="717"/>
      <c r="F90" s="717"/>
      <c r="G90" s="717"/>
      <c r="H90" s="717"/>
      <c r="I90" s="717"/>
      <c r="J90" s="717"/>
      <c r="K90" s="717"/>
      <c r="L90" s="717"/>
    </row>
    <row r="91" spans="1:12" ht="15.75" customHeight="1" x14ac:dyDescent="0.25">
      <c r="A91" s="461"/>
      <c r="B91" s="462"/>
      <c r="C91" s="462"/>
      <c r="D91" s="463"/>
      <c r="E91" s="464"/>
      <c r="G91" s="462"/>
      <c r="H91" s="462"/>
      <c r="I91" s="462"/>
      <c r="J91" s="462"/>
      <c r="K91" s="462"/>
    </row>
    <row r="92" spans="1:12" s="445" customFormat="1" ht="42.75" customHeight="1" x14ac:dyDescent="0.25">
      <c r="A92" s="695" t="s">
        <v>145</v>
      </c>
      <c r="B92" s="695"/>
      <c r="C92" s="695"/>
      <c r="D92" s="695"/>
      <c r="E92" s="695"/>
      <c r="F92" s="695"/>
      <c r="G92" s="695"/>
      <c r="H92" s="695"/>
      <c r="I92" s="695"/>
      <c r="J92" s="695"/>
      <c r="K92" s="695"/>
      <c r="L92" s="695"/>
    </row>
    <row r="93" spans="1:12" s="445" customFormat="1" ht="13.8" x14ac:dyDescent="0.25"/>
    <row r="94" spans="1:12" s="445" customFormat="1" ht="13.8" x14ac:dyDescent="0.25">
      <c r="A94" s="697" t="s">
        <v>146</v>
      </c>
      <c r="B94" s="697"/>
      <c r="C94" s="697"/>
      <c r="D94" s="697"/>
      <c r="E94" s="697"/>
      <c r="F94" s="697"/>
      <c r="G94" s="697"/>
      <c r="H94" s="697"/>
      <c r="I94" s="697"/>
      <c r="J94" s="697"/>
      <c r="K94" s="697"/>
    </row>
    <row r="95" spans="1:12" s="445" customFormat="1" ht="13.8" x14ac:dyDescent="0.25">
      <c r="A95" s="445" t="s">
        <v>147</v>
      </c>
      <c r="D95" s="715" t="e">
        <f>B41</f>
        <v>#DIV/0!</v>
      </c>
      <c r="E95" s="715"/>
      <c r="F95" s="445" t="s">
        <v>189</v>
      </c>
    </row>
    <row r="96" spans="1:12" s="445" customFormat="1" ht="13.8" x14ac:dyDescent="0.25">
      <c r="B96" s="693"/>
      <c r="C96" s="693"/>
      <c r="H96" s="466"/>
    </row>
    <row r="97" spans="1:12" s="445" customFormat="1" ht="13.8" x14ac:dyDescent="0.25">
      <c r="A97" s="445" t="s">
        <v>148</v>
      </c>
      <c r="B97" s="716">
        <f>Kita!C7</f>
        <v>0</v>
      </c>
      <c r="C97" s="693"/>
      <c r="G97" s="445" t="s">
        <v>149</v>
      </c>
      <c r="H97" s="693">
        <f>Kita!C8</f>
        <v>0</v>
      </c>
      <c r="I97" s="693"/>
      <c r="J97" s="693"/>
      <c r="K97" s="693"/>
    </row>
    <row r="98" spans="1:12" s="445" customFormat="1" ht="13.8" x14ac:dyDescent="0.25">
      <c r="B98" s="693"/>
      <c r="C98" s="693"/>
      <c r="G98" s="445" t="s">
        <v>150</v>
      </c>
      <c r="H98" s="693">
        <f>Kita!C9</f>
        <v>0</v>
      </c>
      <c r="I98" s="693"/>
      <c r="J98" s="693"/>
      <c r="K98" s="693"/>
    </row>
    <row r="99" spans="1:12" s="445" customFormat="1" ht="13.8" x14ac:dyDescent="0.25"/>
    <row r="100" spans="1:12" s="445" customFormat="1" ht="13.8" x14ac:dyDescent="0.25">
      <c r="A100" s="446" t="s">
        <v>151</v>
      </c>
    </row>
    <row r="101" spans="1:12" s="445" customFormat="1" ht="13.8" x14ac:dyDescent="0.25"/>
    <row r="102" spans="1:12" s="445" customFormat="1" ht="13.8" x14ac:dyDescent="0.25">
      <c r="A102" s="446" t="s">
        <v>152</v>
      </c>
    </row>
    <row r="103" spans="1:12" s="445" customFormat="1" ht="27" customHeight="1" x14ac:dyDescent="0.25">
      <c r="A103" s="467" t="s">
        <v>153</v>
      </c>
      <c r="B103" s="695" t="s">
        <v>279</v>
      </c>
      <c r="C103" s="695"/>
      <c r="D103" s="695"/>
      <c r="E103" s="695"/>
      <c r="F103" s="695"/>
      <c r="G103" s="695"/>
      <c r="H103" s="695"/>
      <c r="I103" s="695"/>
      <c r="J103" s="695"/>
      <c r="K103" s="695"/>
      <c r="L103" s="695"/>
    </row>
    <row r="104" spans="1:12" s="445" customFormat="1" ht="13.8" x14ac:dyDescent="0.25">
      <c r="B104" s="468"/>
      <c r="C104" s="469"/>
      <c r="D104" s="469"/>
      <c r="E104" s="469"/>
      <c r="F104" s="469"/>
      <c r="G104" s="469"/>
      <c r="H104" s="469"/>
      <c r="I104" s="469"/>
      <c r="J104" s="469"/>
      <c r="K104" s="469"/>
    </row>
    <row r="105" spans="1:12" s="445" customFormat="1" ht="72.75" customHeight="1" x14ac:dyDescent="0.25">
      <c r="A105" s="467" t="s">
        <v>154</v>
      </c>
      <c r="B105" s="710" t="s">
        <v>280</v>
      </c>
      <c r="C105" s="710"/>
      <c r="D105" s="710"/>
      <c r="E105" s="710"/>
      <c r="F105" s="710"/>
      <c r="G105" s="710"/>
      <c r="H105" s="710"/>
      <c r="I105" s="710"/>
      <c r="J105" s="710"/>
      <c r="K105" s="710"/>
      <c r="L105" s="710"/>
    </row>
    <row r="106" spans="1:12" s="445" customFormat="1" ht="13.5" customHeight="1" x14ac:dyDescent="0.25">
      <c r="A106" s="467"/>
      <c r="B106" s="470"/>
      <c r="C106" s="470"/>
      <c r="D106" s="470"/>
      <c r="E106" s="470"/>
      <c r="F106" s="470"/>
      <c r="G106" s="470"/>
      <c r="H106" s="470"/>
      <c r="I106" s="470"/>
      <c r="J106" s="470"/>
      <c r="K106" s="470"/>
      <c r="L106" s="470"/>
    </row>
    <row r="107" spans="1:12" s="445" customFormat="1" ht="45" customHeight="1" x14ac:dyDescent="0.25">
      <c r="A107" s="467" t="s">
        <v>277</v>
      </c>
      <c r="B107" s="710" t="s">
        <v>281</v>
      </c>
      <c r="C107" s="713"/>
      <c r="D107" s="713"/>
      <c r="E107" s="713"/>
      <c r="F107" s="713"/>
      <c r="G107" s="713"/>
      <c r="H107" s="713"/>
      <c r="I107" s="713"/>
      <c r="J107" s="713"/>
      <c r="K107" s="713"/>
      <c r="L107" s="713"/>
    </row>
    <row r="108" spans="1:12" s="445" customFormat="1" ht="13.8" x14ac:dyDescent="0.25">
      <c r="B108" s="711"/>
      <c r="C108" s="711"/>
      <c r="D108" s="711"/>
      <c r="E108" s="711"/>
      <c r="F108" s="711"/>
      <c r="G108" s="711"/>
      <c r="H108" s="711"/>
      <c r="I108" s="711"/>
      <c r="J108" s="711"/>
      <c r="K108" s="711"/>
    </row>
    <row r="109" spans="1:12" s="445" customFormat="1" ht="13.8" x14ac:dyDescent="0.25">
      <c r="A109" s="446" t="s">
        <v>155</v>
      </c>
      <c r="B109" s="469"/>
      <c r="C109" s="469"/>
      <c r="D109" s="469"/>
      <c r="E109" s="469"/>
      <c r="F109" s="469"/>
      <c r="G109" s="469"/>
      <c r="H109" s="469"/>
      <c r="I109" s="469"/>
      <c r="J109" s="469"/>
      <c r="K109" s="469"/>
    </row>
    <row r="110" spans="1:12" s="445" customFormat="1" ht="28.5" customHeight="1" x14ac:dyDescent="0.25">
      <c r="A110" s="467" t="s">
        <v>156</v>
      </c>
      <c r="B110" s="695" t="s">
        <v>271</v>
      </c>
      <c r="C110" s="695"/>
      <c r="D110" s="695"/>
      <c r="E110" s="695"/>
      <c r="F110" s="695"/>
      <c r="G110" s="695"/>
      <c r="H110" s="695"/>
      <c r="I110" s="695"/>
      <c r="J110" s="695"/>
      <c r="K110" s="695"/>
      <c r="L110" s="695"/>
    </row>
    <row r="111" spans="1:12" s="445" customFormat="1" ht="15" customHeight="1" x14ac:dyDescent="0.25">
      <c r="A111" s="467"/>
      <c r="B111" s="458" t="s">
        <v>272</v>
      </c>
      <c r="C111" s="459"/>
      <c r="D111" s="708">
        <f>D71</f>
        <v>46082</v>
      </c>
      <c r="E111" s="709"/>
      <c r="F111" s="695" t="s">
        <v>157</v>
      </c>
      <c r="G111" s="709"/>
      <c r="H111" s="459"/>
      <c r="I111" s="700"/>
      <c r="J111" s="700"/>
      <c r="K111" s="459"/>
    </row>
    <row r="112" spans="1:12" s="445" customFormat="1" ht="85.5" customHeight="1" x14ac:dyDescent="0.25">
      <c r="A112" s="467"/>
      <c r="B112" s="714" t="s">
        <v>288</v>
      </c>
      <c r="C112" s="703"/>
      <c r="D112" s="703"/>
      <c r="E112" s="703"/>
      <c r="F112" s="703"/>
      <c r="G112" s="703"/>
      <c r="H112" s="703"/>
      <c r="I112" s="703"/>
      <c r="J112" s="703"/>
      <c r="K112" s="703"/>
      <c r="L112" s="703"/>
    </row>
    <row r="113" spans="1:12" s="445" customFormat="1" ht="13.8" x14ac:dyDescent="0.25"/>
    <row r="114" spans="1:12" s="445" customFormat="1" ht="61.5" customHeight="1" x14ac:dyDescent="0.25">
      <c r="A114" s="467" t="s">
        <v>158</v>
      </c>
      <c r="B114" s="710" t="s">
        <v>159</v>
      </c>
      <c r="C114" s="710"/>
      <c r="D114" s="710"/>
      <c r="E114" s="710"/>
      <c r="F114" s="710"/>
      <c r="G114" s="710"/>
      <c r="H114" s="710"/>
      <c r="I114" s="710"/>
      <c r="J114" s="710"/>
      <c r="K114" s="710"/>
      <c r="L114" s="710"/>
    </row>
    <row r="115" spans="1:12" s="445" customFormat="1" ht="15" customHeight="1" x14ac:dyDescent="0.25"/>
    <row r="116" spans="1:12" s="445" customFormat="1" ht="13.8" x14ac:dyDescent="0.25">
      <c r="A116" s="446" t="s">
        <v>160</v>
      </c>
    </row>
    <row r="117" spans="1:12" s="445" customFormat="1" ht="73.5" customHeight="1" x14ac:dyDescent="0.25">
      <c r="A117" s="467" t="s">
        <v>161</v>
      </c>
      <c r="B117" s="710" t="s">
        <v>283</v>
      </c>
      <c r="C117" s="710"/>
      <c r="D117" s="710"/>
      <c r="E117" s="710"/>
      <c r="F117" s="710"/>
      <c r="G117" s="710"/>
      <c r="H117" s="710"/>
      <c r="I117" s="710"/>
      <c r="J117" s="710"/>
      <c r="K117" s="710"/>
      <c r="L117" s="710"/>
    </row>
    <row r="118" spans="1:12" s="445" customFormat="1" ht="12.75" customHeight="1" x14ac:dyDescent="0.25">
      <c r="A118" s="471"/>
      <c r="B118" s="711" t="s">
        <v>162</v>
      </c>
      <c r="C118" s="711"/>
      <c r="D118" s="711"/>
      <c r="E118" s="711"/>
      <c r="F118" s="711"/>
      <c r="G118" s="711"/>
      <c r="H118" s="711"/>
      <c r="I118" s="711"/>
      <c r="J118" s="711"/>
      <c r="K118" s="711"/>
    </row>
    <row r="119" spans="1:12" s="445" customFormat="1" ht="29.25" customHeight="1" x14ac:dyDescent="0.25">
      <c r="A119" s="467" t="s">
        <v>163</v>
      </c>
      <c r="B119" s="712" t="s">
        <v>164</v>
      </c>
      <c r="C119" s="712"/>
      <c r="D119" s="712"/>
      <c r="E119" s="712"/>
      <c r="F119" s="712"/>
      <c r="G119" s="712"/>
      <c r="H119" s="712"/>
      <c r="I119" s="712"/>
      <c r="J119" s="712"/>
      <c r="K119" s="712"/>
      <c r="L119" s="712"/>
    </row>
    <row r="120" spans="1:12" s="445" customFormat="1" ht="13.8" x14ac:dyDescent="0.25">
      <c r="A120" s="471"/>
      <c r="B120" s="469" t="s">
        <v>165</v>
      </c>
      <c r="C120" s="469"/>
      <c r="D120" s="469"/>
      <c r="E120" s="469"/>
      <c r="F120" s="469"/>
      <c r="G120" s="469"/>
      <c r="H120" s="469"/>
      <c r="I120" s="469"/>
      <c r="J120" s="469"/>
      <c r="K120" s="469"/>
    </row>
    <row r="121" spans="1:12" s="445" customFormat="1" ht="72.75" customHeight="1" x14ac:dyDescent="0.25">
      <c r="A121" s="467" t="s">
        <v>166</v>
      </c>
      <c r="B121" s="710" t="s">
        <v>167</v>
      </c>
      <c r="C121" s="710"/>
      <c r="D121" s="710"/>
      <c r="E121" s="710"/>
      <c r="F121" s="710"/>
      <c r="G121" s="710"/>
      <c r="H121" s="710"/>
      <c r="I121" s="710"/>
      <c r="J121" s="710"/>
      <c r="K121" s="710"/>
      <c r="L121" s="710"/>
    </row>
    <row r="122" spans="1:12" s="445" customFormat="1" ht="14.25" customHeight="1" x14ac:dyDescent="0.25">
      <c r="A122" s="471"/>
      <c r="B122" s="711"/>
      <c r="C122" s="711"/>
      <c r="D122" s="711"/>
      <c r="E122" s="711"/>
      <c r="F122" s="711"/>
      <c r="G122" s="711"/>
      <c r="H122" s="711"/>
      <c r="I122" s="711"/>
      <c r="J122" s="711"/>
      <c r="K122" s="711"/>
    </row>
    <row r="123" spans="1:12" s="445" customFormat="1" ht="13.8" x14ac:dyDescent="0.25">
      <c r="A123" s="472" t="s">
        <v>275</v>
      </c>
      <c r="B123" s="469"/>
      <c r="C123" s="469"/>
      <c r="D123" s="469"/>
      <c r="E123" s="469"/>
      <c r="F123" s="469"/>
      <c r="G123" s="469"/>
      <c r="H123" s="469"/>
      <c r="I123" s="469"/>
      <c r="J123" s="469"/>
      <c r="K123" s="469"/>
    </row>
    <row r="124" spans="1:12" s="445" customFormat="1" ht="127.8" customHeight="1" x14ac:dyDescent="0.25">
      <c r="A124" s="710" t="s">
        <v>297</v>
      </c>
      <c r="B124" s="710"/>
      <c r="C124" s="710"/>
      <c r="D124" s="710"/>
      <c r="E124" s="710"/>
      <c r="F124" s="710"/>
      <c r="G124" s="710"/>
      <c r="H124" s="710"/>
      <c r="I124" s="710"/>
      <c r="J124" s="710"/>
      <c r="K124" s="710"/>
      <c r="L124" s="710"/>
    </row>
    <row r="125" spans="1:12" s="445" customFormat="1" ht="13.8" x14ac:dyDescent="0.25">
      <c r="A125" s="471"/>
      <c r="B125" s="711"/>
      <c r="C125" s="711"/>
      <c r="D125" s="711"/>
      <c r="E125" s="711"/>
      <c r="F125" s="711"/>
      <c r="G125" s="711"/>
      <c r="H125" s="711"/>
      <c r="I125" s="711"/>
      <c r="J125" s="711"/>
      <c r="K125" s="711"/>
    </row>
    <row r="126" spans="1:12" s="445" customFormat="1" ht="13.8" x14ac:dyDescent="0.25">
      <c r="A126" s="471"/>
    </row>
    <row r="127" spans="1:12" s="445" customFormat="1" ht="13.8" x14ac:dyDescent="0.25">
      <c r="A127" s="471" t="s">
        <v>168</v>
      </c>
    </row>
    <row r="128" spans="1:12" s="445" customFormat="1" ht="13.8" x14ac:dyDescent="0.25">
      <c r="A128" s="471" t="s">
        <v>169</v>
      </c>
    </row>
    <row r="129" spans="1:3" s="445" customFormat="1" ht="13.8" x14ac:dyDescent="0.25"/>
    <row r="130" spans="1:3" s="445" customFormat="1" ht="13.8" x14ac:dyDescent="0.25"/>
    <row r="131" spans="1:3" s="445" customFormat="1" ht="13.8" x14ac:dyDescent="0.25"/>
    <row r="132" spans="1:3" s="445" customFormat="1" ht="13.8" x14ac:dyDescent="0.25"/>
    <row r="133" spans="1:3" s="445" customFormat="1" ht="13.8" x14ac:dyDescent="0.25">
      <c r="A133" s="445" t="s">
        <v>195</v>
      </c>
    </row>
    <row r="134" spans="1:3" s="445" customFormat="1" ht="13.8" x14ac:dyDescent="0.25">
      <c r="A134" s="445" t="s">
        <v>196</v>
      </c>
    </row>
    <row r="135" spans="1:3" s="445" customFormat="1" ht="13.8" x14ac:dyDescent="0.25"/>
    <row r="136" spans="1:3" s="473" customFormat="1" ht="11.4" x14ac:dyDescent="0.2">
      <c r="A136" s="74" t="s">
        <v>258</v>
      </c>
    </row>
    <row r="137" spans="1:3" s="445" customFormat="1" ht="13.8" x14ac:dyDescent="0.25"/>
    <row r="138" spans="1:3" s="445" customFormat="1" ht="13.8" x14ac:dyDescent="0.25">
      <c r="B138" s="430"/>
    </row>
    <row r="139" spans="1:3" s="445" customFormat="1" ht="13.8" x14ac:dyDescent="0.25">
      <c r="B139" s="693"/>
      <c r="C139" s="693"/>
    </row>
    <row r="140" spans="1:3" s="445" customFormat="1" ht="13.8" x14ac:dyDescent="0.25"/>
    <row r="141" spans="1:3" s="445" customFormat="1" ht="13.8" x14ac:dyDescent="0.25"/>
    <row r="142" spans="1:3" s="445" customFormat="1" ht="13.8" x14ac:dyDescent="0.25"/>
    <row r="143" spans="1:3" s="445" customFormat="1" ht="13.8" x14ac:dyDescent="0.25"/>
    <row r="144" spans="1:3" s="445" customFormat="1" ht="13.8" x14ac:dyDescent="0.25"/>
    <row r="145" s="445" customFormat="1" ht="13.8" x14ac:dyDescent="0.25"/>
    <row r="146" s="445" customFormat="1" ht="13.8" x14ac:dyDescent="0.25"/>
    <row r="147" s="445" customFormat="1" ht="13.8" x14ac:dyDescent="0.25"/>
    <row r="148" s="445" customFormat="1" ht="13.8" x14ac:dyDescent="0.25"/>
    <row r="149" s="445" customFormat="1" ht="13.8" x14ac:dyDescent="0.25"/>
    <row r="150" s="445" customFormat="1" ht="13.8" x14ac:dyDescent="0.25"/>
    <row r="151" s="445" customFormat="1" ht="13.8" x14ac:dyDescent="0.25"/>
    <row r="152" s="445" customFormat="1" ht="13.8" x14ac:dyDescent="0.25"/>
    <row r="153" s="445" customFormat="1" ht="13.8" x14ac:dyDescent="0.25"/>
    <row r="154" s="445" customFormat="1" ht="13.8" x14ac:dyDescent="0.25"/>
    <row r="155" s="445" customFormat="1" ht="13.8" x14ac:dyDescent="0.25"/>
    <row r="156" s="445" customFormat="1" ht="13.8" x14ac:dyDescent="0.25"/>
    <row r="157" s="445" customFormat="1" ht="13.8" x14ac:dyDescent="0.25"/>
    <row r="158" s="445" customFormat="1" ht="13.8" x14ac:dyDescent="0.25"/>
    <row r="159" s="445" customFormat="1" ht="13.8" x14ac:dyDescent="0.25"/>
    <row r="160" s="445" customFormat="1" ht="13.8" x14ac:dyDescent="0.25"/>
    <row r="161" spans="1:11" s="445" customFormat="1" ht="13.8" x14ac:dyDescent="0.25"/>
    <row r="176" spans="1:11" x14ac:dyDescent="0.25">
      <c r="A176" s="474"/>
      <c r="B176" s="474"/>
      <c r="C176" s="474"/>
      <c r="D176" s="474"/>
      <c r="E176" s="474"/>
      <c r="F176" s="474"/>
      <c r="G176" s="474"/>
      <c r="H176" s="474"/>
      <c r="I176" s="474"/>
      <c r="J176" s="474"/>
      <c r="K176" s="474"/>
    </row>
  </sheetData>
  <sheetProtection algorithmName="SHA-512" hashValue="zhL2dFjsMaf83IqgNQK8vXGpvkcHCugWfW39A4lyKnHBKpYegchXcONRNd3JzQEOklOFhDs54fJxwpb3/ohuBg==" saltValue="jSwYi4WMed44Hp/0+TdJpA==" spinCount="100000" sheet="1" objects="1" scenarios="1"/>
  <mergeCells count="52">
    <mergeCell ref="B121:L121"/>
    <mergeCell ref="B122:K122"/>
    <mergeCell ref="A124:L124"/>
    <mergeCell ref="B125:K125"/>
    <mergeCell ref="B139:C139"/>
    <mergeCell ref="D111:E111"/>
    <mergeCell ref="F111:G111"/>
    <mergeCell ref="I111:J111"/>
    <mergeCell ref="B108:K108"/>
    <mergeCell ref="B107:L107"/>
    <mergeCell ref="B98:C98"/>
    <mergeCell ref="H98:K98"/>
    <mergeCell ref="B103:L103"/>
    <mergeCell ref="B105:L105"/>
    <mergeCell ref="B110:L110"/>
    <mergeCell ref="A92:L92"/>
    <mergeCell ref="A94:K94"/>
    <mergeCell ref="D95:E95"/>
    <mergeCell ref="B96:C96"/>
    <mergeCell ref="B97:C97"/>
    <mergeCell ref="H97:K97"/>
    <mergeCell ref="B117:L117"/>
    <mergeCell ref="B118:K118"/>
    <mergeCell ref="B119:L119"/>
    <mergeCell ref="A66:K66"/>
    <mergeCell ref="A62:L64"/>
    <mergeCell ref="A67:L67"/>
    <mergeCell ref="A69:K69"/>
    <mergeCell ref="B112:L112"/>
    <mergeCell ref="B114:L114"/>
    <mergeCell ref="D70:K70"/>
    <mergeCell ref="D71:E71"/>
    <mergeCell ref="A84:L84"/>
    <mergeCell ref="D85:E85"/>
    <mergeCell ref="A86:L86"/>
    <mergeCell ref="A88:L88"/>
    <mergeCell ref="A90:L90"/>
    <mergeCell ref="A60:K60"/>
    <mergeCell ref="E24:G24"/>
    <mergeCell ref="A29:K29"/>
    <mergeCell ref="D30:J30"/>
    <mergeCell ref="D31:J31"/>
    <mergeCell ref="C33:J33"/>
    <mergeCell ref="A37:E37"/>
    <mergeCell ref="E38:F38"/>
    <mergeCell ref="B41:F41"/>
    <mergeCell ref="A44:K44"/>
    <mergeCell ref="A11:E11"/>
    <mergeCell ref="A12:E12"/>
    <mergeCell ref="A15:E15"/>
    <mergeCell ref="A16:E16"/>
    <mergeCell ref="A17:E17"/>
  </mergeCells>
  <pageMargins left="0.7" right="0.7" top="0.78740157499999996" bottom="0.78740157499999996" header="0.3" footer="0.3"/>
  <pageSetup paperSize="9" scale="72" orientation="portrait" r:id="rId1"/>
  <rowBreaks count="2" manualBreakCount="2">
    <brk id="83" max="16383" man="1"/>
    <brk id="115" max="16383"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M176"/>
  <sheetViews>
    <sheetView topLeftCell="A121" zoomScaleNormal="100" workbookViewId="0">
      <selection activeCell="O131" sqref="O131"/>
    </sheetView>
  </sheetViews>
  <sheetFormatPr baseColWidth="10" defaultColWidth="11.44140625" defaultRowHeight="13.2" x14ac:dyDescent="0.25"/>
  <cols>
    <col min="1" max="1" width="11.44140625" style="410"/>
    <col min="2" max="2" width="6" style="410" customWidth="1"/>
    <col min="3" max="3" width="16.109375" style="410" customWidth="1"/>
    <col min="4" max="4" width="6.44140625" style="410" customWidth="1"/>
    <col min="5" max="5" width="10.44140625" style="410" customWidth="1"/>
    <col min="6" max="6" width="8.88671875" style="410" customWidth="1"/>
    <col min="7" max="7" width="11.33203125" style="410" customWidth="1"/>
    <col min="8" max="8" width="7.6640625" style="410" customWidth="1"/>
    <col min="9" max="9" width="10" style="410" customWidth="1"/>
    <col min="10" max="10" width="17.33203125" style="410" customWidth="1"/>
    <col min="11" max="11" width="12" style="410" customWidth="1"/>
    <col min="12" max="12" width="13.44140625" style="410" customWidth="1"/>
    <col min="13" max="13" width="11.44140625" style="410" hidden="1" customWidth="1"/>
    <col min="14" max="257" width="11.44140625" style="410"/>
    <col min="258" max="258" width="6" style="410" customWidth="1"/>
    <col min="259" max="259" width="14.44140625" style="410" customWidth="1"/>
    <col min="260" max="260" width="6.44140625" style="410" customWidth="1"/>
    <col min="261" max="261" width="10.44140625" style="410" customWidth="1"/>
    <col min="262" max="262" width="3.88671875" style="410" customWidth="1"/>
    <col min="263" max="263" width="11.33203125" style="410" customWidth="1"/>
    <col min="264" max="264" width="7.6640625" style="410" customWidth="1"/>
    <col min="265" max="265" width="10" style="410" customWidth="1"/>
    <col min="266" max="266" width="11.44140625" style="410"/>
    <col min="267" max="267" width="12" style="410" customWidth="1"/>
    <col min="268" max="513" width="11.44140625" style="410"/>
    <col min="514" max="514" width="6" style="410" customWidth="1"/>
    <col min="515" max="515" width="14.44140625" style="410" customWidth="1"/>
    <col min="516" max="516" width="6.44140625" style="410" customWidth="1"/>
    <col min="517" max="517" width="10.44140625" style="410" customWidth="1"/>
    <col min="518" max="518" width="3.88671875" style="410" customWidth="1"/>
    <col min="519" max="519" width="11.33203125" style="410" customWidth="1"/>
    <col min="520" max="520" width="7.6640625" style="410" customWidth="1"/>
    <col min="521" max="521" width="10" style="410" customWidth="1"/>
    <col min="522" max="522" width="11.44140625" style="410"/>
    <col min="523" max="523" width="12" style="410" customWidth="1"/>
    <col min="524" max="769" width="11.44140625" style="410"/>
    <col min="770" max="770" width="6" style="410" customWidth="1"/>
    <col min="771" max="771" width="14.44140625" style="410" customWidth="1"/>
    <col min="772" max="772" width="6.44140625" style="410" customWidth="1"/>
    <col min="773" max="773" width="10.44140625" style="410" customWidth="1"/>
    <col min="774" max="774" width="3.88671875" style="410" customWidth="1"/>
    <col min="775" max="775" width="11.33203125" style="410" customWidth="1"/>
    <col min="776" max="776" width="7.6640625" style="410" customWidth="1"/>
    <col min="777" max="777" width="10" style="410" customWidth="1"/>
    <col min="778" max="778" width="11.44140625" style="410"/>
    <col min="779" max="779" width="12" style="410" customWidth="1"/>
    <col min="780" max="1025" width="11.44140625" style="410"/>
    <col min="1026" max="1026" width="6" style="410" customWidth="1"/>
    <col min="1027" max="1027" width="14.44140625" style="410" customWidth="1"/>
    <col min="1028" max="1028" width="6.44140625" style="410" customWidth="1"/>
    <col min="1029" max="1029" width="10.44140625" style="410" customWidth="1"/>
    <col min="1030" max="1030" width="3.88671875" style="410" customWidth="1"/>
    <col min="1031" max="1031" width="11.33203125" style="410" customWidth="1"/>
    <col min="1032" max="1032" width="7.6640625" style="410" customWidth="1"/>
    <col min="1033" max="1033" width="10" style="410" customWidth="1"/>
    <col min="1034" max="1034" width="11.44140625" style="410"/>
    <col min="1035" max="1035" width="12" style="410" customWidth="1"/>
    <col min="1036" max="1281" width="11.44140625" style="410"/>
    <col min="1282" max="1282" width="6" style="410" customWidth="1"/>
    <col min="1283" max="1283" width="14.44140625" style="410" customWidth="1"/>
    <col min="1284" max="1284" width="6.44140625" style="410" customWidth="1"/>
    <col min="1285" max="1285" width="10.44140625" style="410" customWidth="1"/>
    <col min="1286" max="1286" width="3.88671875" style="410" customWidth="1"/>
    <col min="1287" max="1287" width="11.33203125" style="410" customWidth="1"/>
    <col min="1288" max="1288" width="7.6640625" style="410" customWidth="1"/>
    <col min="1289" max="1289" width="10" style="410" customWidth="1"/>
    <col min="1290" max="1290" width="11.44140625" style="410"/>
    <col min="1291" max="1291" width="12" style="410" customWidth="1"/>
    <col min="1292" max="1537" width="11.44140625" style="410"/>
    <col min="1538" max="1538" width="6" style="410" customWidth="1"/>
    <col min="1539" max="1539" width="14.44140625" style="410" customWidth="1"/>
    <col min="1540" max="1540" width="6.44140625" style="410" customWidth="1"/>
    <col min="1541" max="1541" width="10.44140625" style="410" customWidth="1"/>
    <col min="1542" max="1542" width="3.88671875" style="410" customWidth="1"/>
    <col min="1543" max="1543" width="11.33203125" style="410" customWidth="1"/>
    <col min="1544" max="1544" width="7.6640625" style="410" customWidth="1"/>
    <col min="1545" max="1545" width="10" style="410" customWidth="1"/>
    <col min="1546" max="1546" width="11.44140625" style="410"/>
    <col min="1547" max="1547" width="12" style="410" customWidth="1"/>
    <col min="1548" max="1793" width="11.44140625" style="410"/>
    <col min="1794" max="1794" width="6" style="410" customWidth="1"/>
    <col min="1795" max="1795" width="14.44140625" style="410" customWidth="1"/>
    <col min="1796" max="1796" width="6.44140625" style="410" customWidth="1"/>
    <col min="1797" max="1797" width="10.44140625" style="410" customWidth="1"/>
    <col min="1798" max="1798" width="3.88671875" style="410" customWidth="1"/>
    <col min="1799" max="1799" width="11.33203125" style="410" customWidth="1"/>
    <col min="1800" max="1800" width="7.6640625" style="410" customWidth="1"/>
    <col min="1801" max="1801" width="10" style="410" customWidth="1"/>
    <col min="1802" max="1802" width="11.44140625" style="410"/>
    <col min="1803" max="1803" width="12" style="410" customWidth="1"/>
    <col min="1804" max="2049" width="11.44140625" style="410"/>
    <col min="2050" max="2050" width="6" style="410" customWidth="1"/>
    <col min="2051" max="2051" width="14.44140625" style="410" customWidth="1"/>
    <col min="2052" max="2052" width="6.44140625" style="410" customWidth="1"/>
    <col min="2053" max="2053" width="10.44140625" style="410" customWidth="1"/>
    <col min="2054" max="2054" width="3.88671875" style="410" customWidth="1"/>
    <col min="2055" max="2055" width="11.33203125" style="410" customWidth="1"/>
    <col min="2056" max="2056" width="7.6640625" style="410" customWidth="1"/>
    <col min="2057" max="2057" width="10" style="410" customWidth="1"/>
    <col min="2058" max="2058" width="11.44140625" style="410"/>
    <col min="2059" max="2059" width="12" style="410" customWidth="1"/>
    <col min="2060" max="2305" width="11.44140625" style="410"/>
    <col min="2306" max="2306" width="6" style="410" customWidth="1"/>
    <col min="2307" max="2307" width="14.44140625" style="410" customWidth="1"/>
    <col min="2308" max="2308" width="6.44140625" style="410" customWidth="1"/>
    <col min="2309" max="2309" width="10.44140625" style="410" customWidth="1"/>
    <col min="2310" max="2310" width="3.88671875" style="410" customWidth="1"/>
    <col min="2311" max="2311" width="11.33203125" style="410" customWidth="1"/>
    <col min="2312" max="2312" width="7.6640625" style="410" customWidth="1"/>
    <col min="2313" max="2313" width="10" style="410" customWidth="1"/>
    <col min="2314" max="2314" width="11.44140625" style="410"/>
    <col min="2315" max="2315" width="12" style="410" customWidth="1"/>
    <col min="2316" max="2561" width="11.44140625" style="410"/>
    <col min="2562" max="2562" width="6" style="410" customWidth="1"/>
    <col min="2563" max="2563" width="14.44140625" style="410" customWidth="1"/>
    <col min="2564" max="2564" width="6.44140625" style="410" customWidth="1"/>
    <col min="2565" max="2565" width="10.44140625" style="410" customWidth="1"/>
    <col min="2566" max="2566" width="3.88671875" style="410" customWidth="1"/>
    <col min="2567" max="2567" width="11.33203125" style="410" customWidth="1"/>
    <col min="2568" max="2568" width="7.6640625" style="410" customWidth="1"/>
    <col min="2569" max="2569" width="10" style="410" customWidth="1"/>
    <col min="2570" max="2570" width="11.44140625" style="410"/>
    <col min="2571" max="2571" width="12" style="410" customWidth="1"/>
    <col min="2572" max="2817" width="11.44140625" style="410"/>
    <col min="2818" max="2818" width="6" style="410" customWidth="1"/>
    <col min="2819" max="2819" width="14.44140625" style="410" customWidth="1"/>
    <col min="2820" max="2820" width="6.44140625" style="410" customWidth="1"/>
    <col min="2821" max="2821" width="10.44140625" style="410" customWidth="1"/>
    <col min="2822" max="2822" width="3.88671875" style="410" customWidth="1"/>
    <col min="2823" max="2823" width="11.33203125" style="410" customWidth="1"/>
    <col min="2824" max="2824" width="7.6640625" style="410" customWidth="1"/>
    <col min="2825" max="2825" width="10" style="410" customWidth="1"/>
    <col min="2826" max="2826" width="11.44140625" style="410"/>
    <col min="2827" max="2827" width="12" style="410" customWidth="1"/>
    <col min="2828" max="3073" width="11.44140625" style="410"/>
    <col min="3074" max="3074" width="6" style="410" customWidth="1"/>
    <col min="3075" max="3075" width="14.44140625" style="410" customWidth="1"/>
    <col min="3076" max="3076" width="6.44140625" style="410" customWidth="1"/>
    <col min="3077" max="3077" width="10.44140625" style="410" customWidth="1"/>
    <col min="3078" max="3078" width="3.88671875" style="410" customWidth="1"/>
    <col min="3079" max="3079" width="11.33203125" style="410" customWidth="1"/>
    <col min="3080" max="3080" width="7.6640625" style="410" customWidth="1"/>
    <col min="3081" max="3081" width="10" style="410" customWidth="1"/>
    <col min="3082" max="3082" width="11.44140625" style="410"/>
    <col min="3083" max="3083" width="12" style="410" customWidth="1"/>
    <col min="3084" max="3329" width="11.44140625" style="410"/>
    <col min="3330" max="3330" width="6" style="410" customWidth="1"/>
    <col min="3331" max="3331" width="14.44140625" style="410" customWidth="1"/>
    <col min="3332" max="3332" width="6.44140625" style="410" customWidth="1"/>
    <col min="3333" max="3333" width="10.44140625" style="410" customWidth="1"/>
    <col min="3334" max="3334" width="3.88671875" style="410" customWidth="1"/>
    <col min="3335" max="3335" width="11.33203125" style="410" customWidth="1"/>
    <col min="3336" max="3336" width="7.6640625" style="410" customWidth="1"/>
    <col min="3337" max="3337" width="10" style="410" customWidth="1"/>
    <col min="3338" max="3338" width="11.44140625" style="410"/>
    <col min="3339" max="3339" width="12" style="410" customWidth="1"/>
    <col min="3340" max="3585" width="11.44140625" style="410"/>
    <col min="3586" max="3586" width="6" style="410" customWidth="1"/>
    <col min="3587" max="3587" width="14.44140625" style="410" customWidth="1"/>
    <col min="3588" max="3588" width="6.44140625" style="410" customWidth="1"/>
    <col min="3589" max="3589" width="10.44140625" style="410" customWidth="1"/>
    <col min="3590" max="3590" width="3.88671875" style="410" customWidth="1"/>
    <col min="3591" max="3591" width="11.33203125" style="410" customWidth="1"/>
    <col min="3592" max="3592" width="7.6640625" style="410" customWidth="1"/>
    <col min="3593" max="3593" width="10" style="410" customWidth="1"/>
    <col min="3594" max="3594" width="11.44140625" style="410"/>
    <col min="3595" max="3595" width="12" style="410" customWidth="1"/>
    <col min="3596" max="3841" width="11.44140625" style="410"/>
    <col min="3842" max="3842" width="6" style="410" customWidth="1"/>
    <col min="3843" max="3843" width="14.44140625" style="410" customWidth="1"/>
    <col min="3844" max="3844" width="6.44140625" style="410" customWidth="1"/>
    <col min="3845" max="3845" width="10.44140625" style="410" customWidth="1"/>
    <col min="3846" max="3846" width="3.88671875" style="410" customWidth="1"/>
    <col min="3847" max="3847" width="11.33203125" style="410" customWidth="1"/>
    <col min="3848" max="3848" width="7.6640625" style="410" customWidth="1"/>
    <col min="3849" max="3849" width="10" style="410" customWidth="1"/>
    <col min="3850" max="3850" width="11.44140625" style="410"/>
    <col min="3851" max="3851" width="12" style="410" customWidth="1"/>
    <col min="3852" max="4097" width="11.44140625" style="410"/>
    <col min="4098" max="4098" width="6" style="410" customWidth="1"/>
    <col min="4099" max="4099" width="14.44140625" style="410" customWidth="1"/>
    <col min="4100" max="4100" width="6.44140625" style="410" customWidth="1"/>
    <col min="4101" max="4101" width="10.44140625" style="410" customWidth="1"/>
    <col min="4102" max="4102" width="3.88671875" style="410" customWidth="1"/>
    <col min="4103" max="4103" width="11.33203125" style="410" customWidth="1"/>
    <col min="4104" max="4104" width="7.6640625" style="410" customWidth="1"/>
    <col min="4105" max="4105" width="10" style="410" customWidth="1"/>
    <col min="4106" max="4106" width="11.44140625" style="410"/>
    <col min="4107" max="4107" width="12" style="410" customWidth="1"/>
    <col min="4108" max="4353" width="11.44140625" style="410"/>
    <col min="4354" max="4354" width="6" style="410" customWidth="1"/>
    <col min="4355" max="4355" width="14.44140625" style="410" customWidth="1"/>
    <col min="4356" max="4356" width="6.44140625" style="410" customWidth="1"/>
    <col min="4357" max="4357" width="10.44140625" style="410" customWidth="1"/>
    <col min="4358" max="4358" width="3.88671875" style="410" customWidth="1"/>
    <col min="4359" max="4359" width="11.33203125" style="410" customWidth="1"/>
    <col min="4360" max="4360" width="7.6640625" style="410" customWidth="1"/>
    <col min="4361" max="4361" width="10" style="410" customWidth="1"/>
    <col min="4362" max="4362" width="11.44140625" style="410"/>
    <col min="4363" max="4363" width="12" style="410" customWidth="1"/>
    <col min="4364" max="4609" width="11.44140625" style="410"/>
    <col min="4610" max="4610" width="6" style="410" customWidth="1"/>
    <col min="4611" max="4611" width="14.44140625" style="410" customWidth="1"/>
    <col min="4612" max="4612" width="6.44140625" style="410" customWidth="1"/>
    <col min="4613" max="4613" width="10.44140625" style="410" customWidth="1"/>
    <col min="4614" max="4614" width="3.88671875" style="410" customWidth="1"/>
    <col min="4615" max="4615" width="11.33203125" style="410" customWidth="1"/>
    <col min="4616" max="4616" width="7.6640625" style="410" customWidth="1"/>
    <col min="4617" max="4617" width="10" style="410" customWidth="1"/>
    <col min="4618" max="4618" width="11.44140625" style="410"/>
    <col min="4619" max="4619" width="12" style="410" customWidth="1"/>
    <col min="4620" max="4865" width="11.44140625" style="410"/>
    <col min="4866" max="4866" width="6" style="410" customWidth="1"/>
    <col min="4867" max="4867" width="14.44140625" style="410" customWidth="1"/>
    <col min="4868" max="4868" width="6.44140625" style="410" customWidth="1"/>
    <col min="4869" max="4869" width="10.44140625" style="410" customWidth="1"/>
    <col min="4870" max="4870" width="3.88671875" style="410" customWidth="1"/>
    <col min="4871" max="4871" width="11.33203125" style="410" customWidth="1"/>
    <col min="4872" max="4872" width="7.6640625" style="410" customWidth="1"/>
    <col min="4873" max="4873" width="10" style="410" customWidth="1"/>
    <col min="4874" max="4874" width="11.44140625" style="410"/>
    <col min="4875" max="4875" width="12" style="410" customWidth="1"/>
    <col min="4876" max="5121" width="11.44140625" style="410"/>
    <col min="5122" max="5122" width="6" style="410" customWidth="1"/>
    <col min="5123" max="5123" width="14.44140625" style="410" customWidth="1"/>
    <col min="5124" max="5124" width="6.44140625" style="410" customWidth="1"/>
    <col min="5125" max="5125" width="10.44140625" style="410" customWidth="1"/>
    <col min="5126" max="5126" width="3.88671875" style="410" customWidth="1"/>
    <col min="5127" max="5127" width="11.33203125" style="410" customWidth="1"/>
    <col min="5128" max="5128" width="7.6640625" style="410" customWidth="1"/>
    <col min="5129" max="5129" width="10" style="410" customWidth="1"/>
    <col min="5130" max="5130" width="11.44140625" style="410"/>
    <col min="5131" max="5131" width="12" style="410" customWidth="1"/>
    <col min="5132" max="5377" width="11.44140625" style="410"/>
    <col min="5378" max="5378" width="6" style="410" customWidth="1"/>
    <col min="5379" max="5379" width="14.44140625" style="410" customWidth="1"/>
    <col min="5380" max="5380" width="6.44140625" style="410" customWidth="1"/>
    <col min="5381" max="5381" width="10.44140625" style="410" customWidth="1"/>
    <col min="5382" max="5382" width="3.88671875" style="410" customWidth="1"/>
    <col min="5383" max="5383" width="11.33203125" style="410" customWidth="1"/>
    <col min="5384" max="5384" width="7.6640625" style="410" customWidth="1"/>
    <col min="5385" max="5385" width="10" style="410" customWidth="1"/>
    <col min="5386" max="5386" width="11.44140625" style="410"/>
    <col min="5387" max="5387" width="12" style="410" customWidth="1"/>
    <col min="5388" max="5633" width="11.44140625" style="410"/>
    <col min="5634" max="5634" width="6" style="410" customWidth="1"/>
    <col min="5635" max="5635" width="14.44140625" style="410" customWidth="1"/>
    <col min="5636" max="5636" width="6.44140625" style="410" customWidth="1"/>
    <col min="5637" max="5637" width="10.44140625" style="410" customWidth="1"/>
    <col min="5638" max="5638" width="3.88671875" style="410" customWidth="1"/>
    <col min="5639" max="5639" width="11.33203125" style="410" customWidth="1"/>
    <col min="5640" max="5640" width="7.6640625" style="410" customWidth="1"/>
    <col min="5641" max="5641" width="10" style="410" customWidth="1"/>
    <col min="5642" max="5642" width="11.44140625" style="410"/>
    <col min="5643" max="5643" width="12" style="410" customWidth="1"/>
    <col min="5644" max="5889" width="11.44140625" style="410"/>
    <col min="5890" max="5890" width="6" style="410" customWidth="1"/>
    <col min="5891" max="5891" width="14.44140625" style="410" customWidth="1"/>
    <col min="5892" max="5892" width="6.44140625" style="410" customWidth="1"/>
    <col min="5893" max="5893" width="10.44140625" style="410" customWidth="1"/>
    <col min="5894" max="5894" width="3.88671875" style="410" customWidth="1"/>
    <col min="5895" max="5895" width="11.33203125" style="410" customWidth="1"/>
    <col min="5896" max="5896" width="7.6640625" style="410" customWidth="1"/>
    <col min="5897" max="5897" width="10" style="410" customWidth="1"/>
    <col min="5898" max="5898" width="11.44140625" style="410"/>
    <col min="5899" max="5899" width="12" style="410" customWidth="1"/>
    <col min="5900" max="6145" width="11.44140625" style="410"/>
    <col min="6146" max="6146" width="6" style="410" customWidth="1"/>
    <col min="6147" max="6147" width="14.44140625" style="410" customWidth="1"/>
    <col min="6148" max="6148" width="6.44140625" style="410" customWidth="1"/>
    <col min="6149" max="6149" width="10.44140625" style="410" customWidth="1"/>
    <col min="6150" max="6150" width="3.88671875" style="410" customWidth="1"/>
    <col min="6151" max="6151" width="11.33203125" style="410" customWidth="1"/>
    <col min="6152" max="6152" width="7.6640625" style="410" customWidth="1"/>
    <col min="6153" max="6153" width="10" style="410" customWidth="1"/>
    <col min="6154" max="6154" width="11.44140625" style="410"/>
    <col min="6155" max="6155" width="12" style="410" customWidth="1"/>
    <col min="6156" max="6401" width="11.44140625" style="410"/>
    <col min="6402" max="6402" width="6" style="410" customWidth="1"/>
    <col min="6403" max="6403" width="14.44140625" style="410" customWidth="1"/>
    <col min="6404" max="6404" width="6.44140625" style="410" customWidth="1"/>
    <col min="6405" max="6405" width="10.44140625" style="410" customWidth="1"/>
    <col min="6406" max="6406" width="3.88671875" style="410" customWidth="1"/>
    <col min="6407" max="6407" width="11.33203125" style="410" customWidth="1"/>
    <col min="6408" max="6408" width="7.6640625" style="410" customWidth="1"/>
    <col min="6409" max="6409" width="10" style="410" customWidth="1"/>
    <col min="6410" max="6410" width="11.44140625" style="410"/>
    <col min="6411" max="6411" width="12" style="410" customWidth="1"/>
    <col min="6412" max="6657" width="11.44140625" style="410"/>
    <col min="6658" max="6658" width="6" style="410" customWidth="1"/>
    <col min="6659" max="6659" width="14.44140625" style="410" customWidth="1"/>
    <col min="6660" max="6660" width="6.44140625" style="410" customWidth="1"/>
    <col min="6661" max="6661" width="10.44140625" style="410" customWidth="1"/>
    <col min="6662" max="6662" width="3.88671875" style="410" customWidth="1"/>
    <col min="6663" max="6663" width="11.33203125" style="410" customWidth="1"/>
    <col min="6664" max="6664" width="7.6640625" style="410" customWidth="1"/>
    <col min="6665" max="6665" width="10" style="410" customWidth="1"/>
    <col min="6666" max="6666" width="11.44140625" style="410"/>
    <col min="6667" max="6667" width="12" style="410" customWidth="1"/>
    <col min="6668" max="6913" width="11.44140625" style="410"/>
    <col min="6914" max="6914" width="6" style="410" customWidth="1"/>
    <col min="6915" max="6915" width="14.44140625" style="410" customWidth="1"/>
    <col min="6916" max="6916" width="6.44140625" style="410" customWidth="1"/>
    <col min="6917" max="6917" width="10.44140625" style="410" customWidth="1"/>
    <col min="6918" max="6918" width="3.88671875" style="410" customWidth="1"/>
    <col min="6919" max="6919" width="11.33203125" style="410" customWidth="1"/>
    <col min="6920" max="6920" width="7.6640625" style="410" customWidth="1"/>
    <col min="6921" max="6921" width="10" style="410" customWidth="1"/>
    <col min="6922" max="6922" width="11.44140625" style="410"/>
    <col min="6923" max="6923" width="12" style="410" customWidth="1"/>
    <col min="6924" max="7169" width="11.44140625" style="410"/>
    <col min="7170" max="7170" width="6" style="410" customWidth="1"/>
    <col min="7171" max="7171" width="14.44140625" style="410" customWidth="1"/>
    <col min="7172" max="7172" width="6.44140625" style="410" customWidth="1"/>
    <col min="7173" max="7173" width="10.44140625" style="410" customWidth="1"/>
    <col min="7174" max="7174" width="3.88671875" style="410" customWidth="1"/>
    <col min="7175" max="7175" width="11.33203125" style="410" customWidth="1"/>
    <col min="7176" max="7176" width="7.6640625" style="410" customWidth="1"/>
    <col min="7177" max="7177" width="10" style="410" customWidth="1"/>
    <col min="7178" max="7178" width="11.44140625" style="410"/>
    <col min="7179" max="7179" width="12" style="410" customWidth="1"/>
    <col min="7180" max="7425" width="11.44140625" style="410"/>
    <col min="7426" max="7426" width="6" style="410" customWidth="1"/>
    <col min="7427" max="7427" width="14.44140625" style="410" customWidth="1"/>
    <col min="7428" max="7428" width="6.44140625" style="410" customWidth="1"/>
    <col min="7429" max="7429" width="10.44140625" style="410" customWidth="1"/>
    <col min="7430" max="7430" width="3.88671875" style="410" customWidth="1"/>
    <col min="7431" max="7431" width="11.33203125" style="410" customWidth="1"/>
    <col min="7432" max="7432" width="7.6640625" style="410" customWidth="1"/>
    <col min="7433" max="7433" width="10" style="410" customWidth="1"/>
    <col min="7434" max="7434" width="11.44140625" style="410"/>
    <col min="7435" max="7435" width="12" style="410" customWidth="1"/>
    <col min="7436" max="7681" width="11.44140625" style="410"/>
    <col min="7682" max="7682" width="6" style="410" customWidth="1"/>
    <col min="7683" max="7683" width="14.44140625" style="410" customWidth="1"/>
    <col min="7684" max="7684" width="6.44140625" style="410" customWidth="1"/>
    <col min="7685" max="7685" width="10.44140625" style="410" customWidth="1"/>
    <col min="7686" max="7686" width="3.88671875" style="410" customWidth="1"/>
    <col min="7687" max="7687" width="11.33203125" style="410" customWidth="1"/>
    <col min="7688" max="7688" width="7.6640625" style="410" customWidth="1"/>
    <col min="7689" max="7689" width="10" style="410" customWidth="1"/>
    <col min="7690" max="7690" width="11.44140625" style="410"/>
    <col min="7691" max="7691" width="12" style="410" customWidth="1"/>
    <col min="7692" max="7937" width="11.44140625" style="410"/>
    <col min="7938" max="7938" width="6" style="410" customWidth="1"/>
    <col min="7939" max="7939" width="14.44140625" style="410" customWidth="1"/>
    <col min="7940" max="7940" width="6.44140625" style="410" customWidth="1"/>
    <col min="7941" max="7941" width="10.44140625" style="410" customWidth="1"/>
    <col min="7942" max="7942" width="3.88671875" style="410" customWidth="1"/>
    <col min="7943" max="7943" width="11.33203125" style="410" customWidth="1"/>
    <col min="7944" max="7944" width="7.6640625" style="410" customWidth="1"/>
    <col min="7945" max="7945" width="10" style="410" customWidth="1"/>
    <col min="7946" max="7946" width="11.44140625" style="410"/>
    <col min="7947" max="7947" width="12" style="410" customWidth="1"/>
    <col min="7948" max="8193" width="11.44140625" style="410"/>
    <col min="8194" max="8194" width="6" style="410" customWidth="1"/>
    <col min="8195" max="8195" width="14.44140625" style="410" customWidth="1"/>
    <col min="8196" max="8196" width="6.44140625" style="410" customWidth="1"/>
    <col min="8197" max="8197" width="10.44140625" style="410" customWidth="1"/>
    <col min="8198" max="8198" width="3.88671875" style="410" customWidth="1"/>
    <col min="8199" max="8199" width="11.33203125" style="410" customWidth="1"/>
    <col min="8200" max="8200" width="7.6640625" style="410" customWidth="1"/>
    <col min="8201" max="8201" width="10" style="410" customWidth="1"/>
    <col min="8202" max="8202" width="11.44140625" style="410"/>
    <col min="8203" max="8203" width="12" style="410" customWidth="1"/>
    <col min="8204" max="8449" width="11.44140625" style="410"/>
    <col min="8450" max="8450" width="6" style="410" customWidth="1"/>
    <col min="8451" max="8451" width="14.44140625" style="410" customWidth="1"/>
    <col min="8452" max="8452" width="6.44140625" style="410" customWidth="1"/>
    <col min="8453" max="8453" width="10.44140625" style="410" customWidth="1"/>
    <col min="8454" max="8454" width="3.88671875" style="410" customWidth="1"/>
    <col min="8455" max="8455" width="11.33203125" style="410" customWidth="1"/>
    <col min="8456" max="8456" width="7.6640625" style="410" customWidth="1"/>
    <col min="8457" max="8457" width="10" style="410" customWidth="1"/>
    <col min="8458" max="8458" width="11.44140625" style="410"/>
    <col min="8459" max="8459" width="12" style="410" customWidth="1"/>
    <col min="8460" max="8705" width="11.44140625" style="410"/>
    <col min="8706" max="8706" width="6" style="410" customWidth="1"/>
    <col min="8707" max="8707" width="14.44140625" style="410" customWidth="1"/>
    <col min="8708" max="8708" width="6.44140625" style="410" customWidth="1"/>
    <col min="8709" max="8709" width="10.44140625" style="410" customWidth="1"/>
    <col min="8710" max="8710" width="3.88671875" style="410" customWidth="1"/>
    <col min="8711" max="8711" width="11.33203125" style="410" customWidth="1"/>
    <col min="8712" max="8712" width="7.6640625" style="410" customWidth="1"/>
    <col min="8713" max="8713" width="10" style="410" customWidth="1"/>
    <col min="8714" max="8714" width="11.44140625" style="410"/>
    <col min="8715" max="8715" width="12" style="410" customWidth="1"/>
    <col min="8716" max="8961" width="11.44140625" style="410"/>
    <col min="8962" max="8962" width="6" style="410" customWidth="1"/>
    <col min="8963" max="8963" width="14.44140625" style="410" customWidth="1"/>
    <col min="8964" max="8964" width="6.44140625" style="410" customWidth="1"/>
    <col min="8965" max="8965" width="10.44140625" style="410" customWidth="1"/>
    <col min="8966" max="8966" width="3.88671875" style="410" customWidth="1"/>
    <col min="8967" max="8967" width="11.33203125" style="410" customWidth="1"/>
    <col min="8968" max="8968" width="7.6640625" style="410" customWidth="1"/>
    <col min="8969" max="8969" width="10" style="410" customWidth="1"/>
    <col min="8970" max="8970" width="11.44140625" style="410"/>
    <col min="8971" max="8971" width="12" style="410" customWidth="1"/>
    <col min="8972" max="9217" width="11.44140625" style="410"/>
    <col min="9218" max="9218" width="6" style="410" customWidth="1"/>
    <col min="9219" max="9219" width="14.44140625" style="410" customWidth="1"/>
    <col min="9220" max="9220" width="6.44140625" style="410" customWidth="1"/>
    <col min="9221" max="9221" width="10.44140625" style="410" customWidth="1"/>
    <col min="9222" max="9222" width="3.88671875" style="410" customWidth="1"/>
    <col min="9223" max="9223" width="11.33203125" style="410" customWidth="1"/>
    <col min="9224" max="9224" width="7.6640625" style="410" customWidth="1"/>
    <col min="9225" max="9225" width="10" style="410" customWidth="1"/>
    <col min="9226" max="9226" width="11.44140625" style="410"/>
    <col min="9227" max="9227" width="12" style="410" customWidth="1"/>
    <col min="9228" max="9473" width="11.44140625" style="410"/>
    <col min="9474" max="9474" width="6" style="410" customWidth="1"/>
    <col min="9475" max="9475" width="14.44140625" style="410" customWidth="1"/>
    <col min="9476" max="9476" width="6.44140625" style="410" customWidth="1"/>
    <col min="9477" max="9477" width="10.44140625" style="410" customWidth="1"/>
    <col min="9478" max="9478" width="3.88671875" style="410" customWidth="1"/>
    <col min="9479" max="9479" width="11.33203125" style="410" customWidth="1"/>
    <col min="9480" max="9480" width="7.6640625" style="410" customWidth="1"/>
    <col min="9481" max="9481" width="10" style="410" customWidth="1"/>
    <col min="9482" max="9482" width="11.44140625" style="410"/>
    <col min="9483" max="9483" width="12" style="410" customWidth="1"/>
    <col min="9484" max="9729" width="11.44140625" style="410"/>
    <col min="9730" max="9730" width="6" style="410" customWidth="1"/>
    <col min="9731" max="9731" width="14.44140625" style="410" customWidth="1"/>
    <col min="9732" max="9732" width="6.44140625" style="410" customWidth="1"/>
    <col min="9733" max="9733" width="10.44140625" style="410" customWidth="1"/>
    <col min="9734" max="9734" width="3.88671875" style="410" customWidth="1"/>
    <col min="9735" max="9735" width="11.33203125" style="410" customWidth="1"/>
    <col min="9736" max="9736" width="7.6640625" style="410" customWidth="1"/>
    <col min="9737" max="9737" width="10" style="410" customWidth="1"/>
    <col min="9738" max="9738" width="11.44140625" style="410"/>
    <col min="9739" max="9739" width="12" style="410" customWidth="1"/>
    <col min="9740" max="9985" width="11.44140625" style="410"/>
    <col min="9986" max="9986" width="6" style="410" customWidth="1"/>
    <col min="9987" max="9987" width="14.44140625" style="410" customWidth="1"/>
    <col min="9988" max="9988" width="6.44140625" style="410" customWidth="1"/>
    <col min="9989" max="9989" width="10.44140625" style="410" customWidth="1"/>
    <col min="9990" max="9990" width="3.88671875" style="410" customWidth="1"/>
    <col min="9991" max="9991" width="11.33203125" style="410" customWidth="1"/>
    <col min="9992" max="9992" width="7.6640625" style="410" customWidth="1"/>
    <col min="9993" max="9993" width="10" style="410" customWidth="1"/>
    <col min="9994" max="9994" width="11.44140625" style="410"/>
    <col min="9995" max="9995" width="12" style="410" customWidth="1"/>
    <col min="9996" max="10241" width="11.44140625" style="410"/>
    <col min="10242" max="10242" width="6" style="410" customWidth="1"/>
    <col min="10243" max="10243" width="14.44140625" style="410" customWidth="1"/>
    <col min="10244" max="10244" width="6.44140625" style="410" customWidth="1"/>
    <col min="10245" max="10245" width="10.44140625" style="410" customWidth="1"/>
    <col min="10246" max="10246" width="3.88671875" style="410" customWidth="1"/>
    <col min="10247" max="10247" width="11.33203125" style="410" customWidth="1"/>
    <col min="10248" max="10248" width="7.6640625" style="410" customWidth="1"/>
    <col min="10249" max="10249" width="10" style="410" customWidth="1"/>
    <col min="10250" max="10250" width="11.44140625" style="410"/>
    <col min="10251" max="10251" width="12" style="410" customWidth="1"/>
    <col min="10252" max="10497" width="11.44140625" style="410"/>
    <col min="10498" max="10498" width="6" style="410" customWidth="1"/>
    <col min="10499" max="10499" width="14.44140625" style="410" customWidth="1"/>
    <col min="10500" max="10500" width="6.44140625" style="410" customWidth="1"/>
    <col min="10501" max="10501" width="10.44140625" style="410" customWidth="1"/>
    <col min="10502" max="10502" width="3.88671875" style="410" customWidth="1"/>
    <col min="10503" max="10503" width="11.33203125" style="410" customWidth="1"/>
    <col min="10504" max="10504" width="7.6640625" style="410" customWidth="1"/>
    <col min="10505" max="10505" width="10" style="410" customWidth="1"/>
    <col min="10506" max="10506" width="11.44140625" style="410"/>
    <col min="10507" max="10507" width="12" style="410" customWidth="1"/>
    <col min="10508" max="10753" width="11.44140625" style="410"/>
    <col min="10754" max="10754" width="6" style="410" customWidth="1"/>
    <col min="10755" max="10755" width="14.44140625" style="410" customWidth="1"/>
    <col min="10756" max="10756" width="6.44140625" style="410" customWidth="1"/>
    <col min="10757" max="10757" width="10.44140625" style="410" customWidth="1"/>
    <col min="10758" max="10758" width="3.88671875" style="410" customWidth="1"/>
    <col min="10759" max="10759" width="11.33203125" style="410" customWidth="1"/>
    <col min="10760" max="10760" width="7.6640625" style="410" customWidth="1"/>
    <col min="10761" max="10761" width="10" style="410" customWidth="1"/>
    <col min="10762" max="10762" width="11.44140625" style="410"/>
    <col min="10763" max="10763" width="12" style="410" customWidth="1"/>
    <col min="10764" max="11009" width="11.44140625" style="410"/>
    <col min="11010" max="11010" width="6" style="410" customWidth="1"/>
    <col min="11011" max="11011" width="14.44140625" style="410" customWidth="1"/>
    <col min="11012" max="11012" width="6.44140625" style="410" customWidth="1"/>
    <col min="11013" max="11013" width="10.44140625" style="410" customWidth="1"/>
    <col min="11014" max="11014" width="3.88671875" style="410" customWidth="1"/>
    <col min="11015" max="11015" width="11.33203125" style="410" customWidth="1"/>
    <col min="11016" max="11016" width="7.6640625" style="410" customWidth="1"/>
    <col min="11017" max="11017" width="10" style="410" customWidth="1"/>
    <col min="11018" max="11018" width="11.44140625" style="410"/>
    <col min="11019" max="11019" width="12" style="410" customWidth="1"/>
    <col min="11020" max="11265" width="11.44140625" style="410"/>
    <col min="11266" max="11266" width="6" style="410" customWidth="1"/>
    <col min="11267" max="11267" width="14.44140625" style="410" customWidth="1"/>
    <col min="11268" max="11268" width="6.44140625" style="410" customWidth="1"/>
    <col min="11269" max="11269" width="10.44140625" style="410" customWidth="1"/>
    <col min="11270" max="11270" width="3.88671875" style="410" customWidth="1"/>
    <col min="11271" max="11271" width="11.33203125" style="410" customWidth="1"/>
    <col min="11272" max="11272" width="7.6640625" style="410" customWidth="1"/>
    <col min="11273" max="11273" width="10" style="410" customWidth="1"/>
    <col min="11274" max="11274" width="11.44140625" style="410"/>
    <col min="11275" max="11275" width="12" style="410" customWidth="1"/>
    <col min="11276" max="11521" width="11.44140625" style="410"/>
    <col min="11522" max="11522" width="6" style="410" customWidth="1"/>
    <col min="11523" max="11523" width="14.44140625" style="410" customWidth="1"/>
    <col min="11524" max="11524" width="6.44140625" style="410" customWidth="1"/>
    <col min="11525" max="11525" width="10.44140625" style="410" customWidth="1"/>
    <col min="11526" max="11526" width="3.88671875" style="410" customWidth="1"/>
    <col min="11527" max="11527" width="11.33203125" style="410" customWidth="1"/>
    <col min="11528" max="11528" width="7.6640625" style="410" customWidth="1"/>
    <col min="11529" max="11529" width="10" style="410" customWidth="1"/>
    <col min="11530" max="11530" width="11.44140625" style="410"/>
    <col min="11531" max="11531" width="12" style="410" customWidth="1"/>
    <col min="11532" max="11777" width="11.44140625" style="410"/>
    <col min="11778" max="11778" width="6" style="410" customWidth="1"/>
    <col min="11779" max="11779" width="14.44140625" style="410" customWidth="1"/>
    <col min="11780" max="11780" width="6.44140625" style="410" customWidth="1"/>
    <col min="11781" max="11781" width="10.44140625" style="410" customWidth="1"/>
    <col min="11782" max="11782" width="3.88671875" style="410" customWidth="1"/>
    <col min="11783" max="11783" width="11.33203125" style="410" customWidth="1"/>
    <col min="11784" max="11784" width="7.6640625" style="410" customWidth="1"/>
    <col min="11785" max="11785" width="10" style="410" customWidth="1"/>
    <col min="11786" max="11786" width="11.44140625" style="410"/>
    <col min="11787" max="11787" width="12" style="410" customWidth="1"/>
    <col min="11788" max="12033" width="11.44140625" style="410"/>
    <col min="12034" max="12034" width="6" style="410" customWidth="1"/>
    <col min="12035" max="12035" width="14.44140625" style="410" customWidth="1"/>
    <col min="12036" max="12036" width="6.44140625" style="410" customWidth="1"/>
    <col min="12037" max="12037" width="10.44140625" style="410" customWidth="1"/>
    <col min="12038" max="12038" width="3.88671875" style="410" customWidth="1"/>
    <col min="12039" max="12039" width="11.33203125" style="410" customWidth="1"/>
    <col min="12040" max="12040" width="7.6640625" style="410" customWidth="1"/>
    <col min="12041" max="12041" width="10" style="410" customWidth="1"/>
    <col min="12042" max="12042" width="11.44140625" style="410"/>
    <col min="12043" max="12043" width="12" style="410" customWidth="1"/>
    <col min="12044" max="12289" width="11.44140625" style="410"/>
    <col min="12290" max="12290" width="6" style="410" customWidth="1"/>
    <col min="12291" max="12291" width="14.44140625" style="410" customWidth="1"/>
    <col min="12292" max="12292" width="6.44140625" style="410" customWidth="1"/>
    <col min="12293" max="12293" width="10.44140625" style="410" customWidth="1"/>
    <col min="12294" max="12294" width="3.88671875" style="410" customWidth="1"/>
    <col min="12295" max="12295" width="11.33203125" style="410" customWidth="1"/>
    <col min="12296" max="12296" width="7.6640625" style="410" customWidth="1"/>
    <col min="12297" max="12297" width="10" style="410" customWidth="1"/>
    <col min="12298" max="12298" width="11.44140625" style="410"/>
    <col min="12299" max="12299" width="12" style="410" customWidth="1"/>
    <col min="12300" max="12545" width="11.44140625" style="410"/>
    <col min="12546" max="12546" width="6" style="410" customWidth="1"/>
    <col min="12547" max="12547" width="14.44140625" style="410" customWidth="1"/>
    <col min="12548" max="12548" width="6.44140625" style="410" customWidth="1"/>
    <col min="12549" max="12549" width="10.44140625" style="410" customWidth="1"/>
    <col min="12550" max="12550" width="3.88671875" style="410" customWidth="1"/>
    <col min="12551" max="12551" width="11.33203125" style="410" customWidth="1"/>
    <col min="12552" max="12552" width="7.6640625" style="410" customWidth="1"/>
    <col min="12553" max="12553" width="10" style="410" customWidth="1"/>
    <col min="12554" max="12554" width="11.44140625" style="410"/>
    <col min="12555" max="12555" width="12" style="410" customWidth="1"/>
    <col min="12556" max="12801" width="11.44140625" style="410"/>
    <col min="12802" max="12802" width="6" style="410" customWidth="1"/>
    <col min="12803" max="12803" width="14.44140625" style="410" customWidth="1"/>
    <col min="12804" max="12804" width="6.44140625" style="410" customWidth="1"/>
    <col min="12805" max="12805" width="10.44140625" style="410" customWidth="1"/>
    <col min="12806" max="12806" width="3.88671875" style="410" customWidth="1"/>
    <col min="12807" max="12807" width="11.33203125" style="410" customWidth="1"/>
    <col min="12808" max="12808" width="7.6640625" style="410" customWidth="1"/>
    <col min="12809" max="12809" width="10" style="410" customWidth="1"/>
    <col min="12810" max="12810" width="11.44140625" style="410"/>
    <col min="12811" max="12811" width="12" style="410" customWidth="1"/>
    <col min="12812" max="13057" width="11.44140625" style="410"/>
    <col min="13058" max="13058" width="6" style="410" customWidth="1"/>
    <col min="13059" max="13059" width="14.44140625" style="410" customWidth="1"/>
    <col min="13060" max="13060" width="6.44140625" style="410" customWidth="1"/>
    <col min="13061" max="13061" width="10.44140625" style="410" customWidth="1"/>
    <col min="13062" max="13062" width="3.88671875" style="410" customWidth="1"/>
    <col min="13063" max="13063" width="11.33203125" style="410" customWidth="1"/>
    <col min="13064" max="13064" width="7.6640625" style="410" customWidth="1"/>
    <col min="13065" max="13065" width="10" style="410" customWidth="1"/>
    <col min="13066" max="13066" width="11.44140625" style="410"/>
    <col min="13067" max="13067" width="12" style="410" customWidth="1"/>
    <col min="13068" max="13313" width="11.44140625" style="410"/>
    <col min="13314" max="13314" width="6" style="410" customWidth="1"/>
    <col min="13315" max="13315" width="14.44140625" style="410" customWidth="1"/>
    <col min="13316" max="13316" width="6.44140625" style="410" customWidth="1"/>
    <col min="13317" max="13317" width="10.44140625" style="410" customWidth="1"/>
    <col min="13318" max="13318" width="3.88671875" style="410" customWidth="1"/>
    <col min="13319" max="13319" width="11.33203125" style="410" customWidth="1"/>
    <col min="13320" max="13320" width="7.6640625" style="410" customWidth="1"/>
    <col min="13321" max="13321" width="10" style="410" customWidth="1"/>
    <col min="13322" max="13322" width="11.44140625" style="410"/>
    <col min="13323" max="13323" width="12" style="410" customWidth="1"/>
    <col min="13324" max="13569" width="11.44140625" style="410"/>
    <col min="13570" max="13570" width="6" style="410" customWidth="1"/>
    <col min="13571" max="13571" width="14.44140625" style="410" customWidth="1"/>
    <col min="13572" max="13572" width="6.44140625" style="410" customWidth="1"/>
    <col min="13573" max="13573" width="10.44140625" style="410" customWidth="1"/>
    <col min="13574" max="13574" width="3.88671875" style="410" customWidth="1"/>
    <col min="13575" max="13575" width="11.33203125" style="410" customWidth="1"/>
    <col min="13576" max="13576" width="7.6640625" style="410" customWidth="1"/>
    <col min="13577" max="13577" width="10" style="410" customWidth="1"/>
    <col min="13578" max="13578" width="11.44140625" style="410"/>
    <col min="13579" max="13579" width="12" style="410" customWidth="1"/>
    <col min="13580" max="13825" width="11.44140625" style="410"/>
    <col min="13826" max="13826" width="6" style="410" customWidth="1"/>
    <col min="13827" max="13827" width="14.44140625" style="410" customWidth="1"/>
    <col min="13828" max="13828" width="6.44140625" style="410" customWidth="1"/>
    <col min="13829" max="13829" width="10.44140625" style="410" customWidth="1"/>
    <col min="13830" max="13830" width="3.88671875" style="410" customWidth="1"/>
    <col min="13831" max="13831" width="11.33203125" style="410" customWidth="1"/>
    <col min="13832" max="13832" width="7.6640625" style="410" customWidth="1"/>
    <col min="13833" max="13833" width="10" style="410" customWidth="1"/>
    <col min="13834" max="13834" width="11.44140625" style="410"/>
    <col min="13835" max="13835" width="12" style="410" customWidth="1"/>
    <col min="13836" max="14081" width="11.44140625" style="410"/>
    <col min="14082" max="14082" width="6" style="410" customWidth="1"/>
    <col min="14083" max="14083" width="14.44140625" style="410" customWidth="1"/>
    <col min="14084" max="14084" width="6.44140625" style="410" customWidth="1"/>
    <col min="14085" max="14085" width="10.44140625" style="410" customWidth="1"/>
    <col min="14086" max="14086" width="3.88671875" style="410" customWidth="1"/>
    <col min="14087" max="14087" width="11.33203125" style="410" customWidth="1"/>
    <col min="14088" max="14088" width="7.6640625" style="410" customWidth="1"/>
    <col min="14089" max="14089" width="10" style="410" customWidth="1"/>
    <col min="14090" max="14090" width="11.44140625" style="410"/>
    <col min="14091" max="14091" width="12" style="410" customWidth="1"/>
    <col min="14092" max="14337" width="11.44140625" style="410"/>
    <col min="14338" max="14338" width="6" style="410" customWidth="1"/>
    <col min="14339" max="14339" width="14.44140625" style="410" customWidth="1"/>
    <col min="14340" max="14340" width="6.44140625" style="410" customWidth="1"/>
    <col min="14341" max="14341" width="10.44140625" style="410" customWidth="1"/>
    <col min="14342" max="14342" width="3.88671875" style="410" customWidth="1"/>
    <col min="14343" max="14343" width="11.33203125" style="410" customWidth="1"/>
    <col min="14344" max="14344" width="7.6640625" style="410" customWidth="1"/>
    <col min="14345" max="14345" width="10" style="410" customWidth="1"/>
    <col min="14346" max="14346" width="11.44140625" style="410"/>
    <col min="14347" max="14347" width="12" style="410" customWidth="1"/>
    <col min="14348" max="14593" width="11.44140625" style="410"/>
    <col min="14594" max="14594" width="6" style="410" customWidth="1"/>
    <col min="14595" max="14595" width="14.44140625" style="410" customWidth="1"/>
    <col min="14596" max="14596" width="6.44140625" style="410" customWidth="1"/>
    <col min="14597" max="14597" width="10.44140625" style="410" customWidth="1"/>
    <col min="14598" max="14598" width="3.88671875" style="410" customWidth="1"/>
    <col min="14599" max="14599" width="11.33203125" style="410" customWidth="1"/>
    <col min="14600" max="14600" width="7.6640625" style="410" customWidth="1"/>
    <col min="14601" max="14601" width="10" style="410" customWidth="1"/>
    <col min="14602" max="14602" width="11.44140625" style="410"/>
    <col min="14603" max="14603" width="12" style="410" customWidth="1"/>
    <col min="14604" max="14849" width="11.44140625" style="410"/>
    <col min="14850" max="14850" width="6" style="410" customWidth="1"/>
    <col min="14851" max="14851" width="14.44140625" style="410" customWidth="1"/>
    <col min="14852" max="14852" width="6.44140625" style="410" customWidth="1"/>
    <col min="14853" max="14853" width="10.44140625" style="410" customWidth="1"/>
    <col min="14854" max="14854" width="3.88671875" style="410" customWidth="1"/>
    <col min="14855" max="14855" width="11.33203125" style="410" customWidth="1"/>
    <col min="14856" max="14856" width="7.6640625" style="410" customWidth="1"/>
    <col min="14857" max="14857" width="10" style="410" customWidth="1"/>
    <col min="14858" max="14858" width="11.44140625" style="410"/>
    <col min="14859" max="14859" width="12" style="410" customWidth="1"/>
    <col min="14860" max="15105" width="11.44140625" style="410"/>
    <col min="15106" max="15106" width="6" style="410" customWidth="1"/>
    <col min="15107" max="15107" width="14.44140625" style="410" customWidth="1"/>
    <col min="15108" max="15108" width="6.44140625" style="410" customWidth="1"/>
    <col min="15109" max="15109" width="10.44140625" style="410" customWidth="1"/>
    <col min="15110" max="15110" width="3.88671875" style="410" customWidth="1"/>
    <col min="15111" max="15111" width="11.33203125" style="410" customWidth="1"/>
    <col min="15112" max="15112" width="7.6640625" style="410" customWidth="1"/>
    <col min="15113" max="15113" width="10" style="410" customWidth="1"/>
    <col min="15114" max="15114" width="11.44140625" style="410"/>
    <col min="15115" max="15115" width="12" style="410" customWidth="1"/>
    <col min="15116" max="15361" width="11.44140625" style="410"/>
    <col min="15362" max="15362" width="6" style="410" customWidth="1"/>
    <col min="15363" max="15363" width="14.44140625" style="410" customWidth="1"/>
    <col min="15364" max="15364" width="6.44140625" style="410" customWidth="1"/>
    <col min="15365" max="15365" width="10.44140625" style="410" customWidth="1"/>
    <col min="15366" max="15366" width="3.88671875" style="410" customWidth="1"/>
    <col min="15367" max="15367" width="11.33203125" style="410" customWidth="1"/>
    <col min="15368" max="15368" width="7.6640625" style="410" customWidth="1"/>
    <col min="15369" max="15369" width="10" style="410" customWidth="1"/>
    <col min="15370" max="15370" width="11.44140625" style="410"/>
    <col min="15371" max="15371" width="12" style="410" customWidth="1"/>
    <col min="15372" max="15617" width="11.44140625" style="410"/>
    <col min="15618" max="15618" width="6" style="410" customWidth="1"/>
    <col min="15619" max="15619" width="14.44140625" style="410" customWidth="1"/>
    <col min="15620" max="15620" width="6.44140625" style="410" customWidth="1"/>
    <col min="15621" max="15621" width="10.44140625" style="410" customWidth="1"/>
    <col min="15622" max="15622" width="3.88671875" style="410" customWidth="1"/>
    <col min="15623" max="15623" width="11.33203125" style="410" customWidth="1"/>
    <col min="15624" max="15624" width="7.6640625" style="410" customWidth="1"/>
    <col min="15625" max="15625" width="10" style="410" customWidth="1"/>
    <col min="15626" max="15626" width="11.44140625" style="410"/>
    <col min="15627" max="15627" width="12" style="410" customWidth="1"/>
    <col min="15628" max="15873" width="11.44140625" style="410"/>
    <col min="15874" max="15874" width="6" style="410" customWidth="1"/>
    <col min="15875" max="15875" width="14.44140625" style="410" customWidth="1"/>
    <col min="15876" max="15876" width="6.44140625" style="410" customWidth="1"/>
    <col min="15877" max="15877" width="10.44140625" style="410" customWidth="1"/>
    <col min="15878" max="15878" width="3.88671875" style="410" customWidth="1"/>
    <col min="15879" max="15879" width="11.33203125" style="410" customWidth="1"/>
    <col min="15880" max="15880" width="7.6640625" style="410" customWidth="1"/>
    <col min="15881" max="15881" width="10" style="410" customWidth="1"/>
    <col min="15882" max="15882" width="11.44140625" style="410"/>
    <col min="15883" max="15883" width="12" style="410" customWidth="1"/>
    <col min="15884" max="16129" width="11.44140625" style="410"/>
    <col min="16130" max="16130" width="6" style="410" customWidth="1"/>
    <col min="16131" max="16131" width="14.44140625" style="410" customWidth="1"/>
    <col min="16132" max="16132" width="6.44140625" style="410" customWidth="1"/>
    <col min="16133" max="16133" width="10.44140625" style="410" customWidth="1"/>
    <col min="16134" max="16134" width="3.88671875" style="410" customWidth="1"/>
    <col min="16135" max="16135" width="11.33203125" style="410" customWidth="1"/>
    <col min="16136" max="16136" width="7.6640625" style="410" customWidth="1"/>
    <col min="16137" max="16137" width="10" style="410" customWidth="1"/>
    <col min="16138" max="16138" width="11.44140625" style="410"/>
    <col min="16139" max="16139" width="12" style="410" customWidth="1"/>
    <col min="16140" max="16384" width="11.44140625" style="410"/>
  </cols>
  <sheetData>
    <row r="1" spans="1:13" ht="16.5" customHeight="1" x14ac:dyDescent="0.25">
      <c r="A1" s="407"/>
      <c r="B1" s="407"/>
      <c r="C1" s="407"/>
      <c r="D1" s="407"/>
      <c r="E1" s="407"/>
      <c r="F1" s="407"/>
      <c r="G1" s="407"/>
      <c r="H1" s="407"/>
      <c r="I1" s="408"/>
      <c r="J1" s="409"/>
      <c r="K1" s="409"/>
    </row>
    <row r="2" spans="1:13" ht="24" customHeight="1" x14ac:dyDescent="0.5">
      <c r="A2" s="407"/>
      <c r="B2" s="407"/>
      <c r="C2" s="407" t="s">
        <v>94</v>
      </c>
      <c r="D2" s="407"/>
      <c r="E2" s="407"/>
      <c r="F2" s="407"/>
      <c r="G2" s="407"/>
      <c r="H2" s="407"/>
      <c r="I2" s="49"/>
      <c r="J2" s="411"/>
      <c r="K2" s="411"/>
    </row>
    <row r="3" spans="1:13" ht="24.75" customHeight="1" thickBot="1" x14ac:dyDescent="0.3">
      <c r="A3" s="407"/>
      <c r="B3" s="407"/>
      <c r="C3" s="412" t="s">
        <v>95</v>
      </c>
      <c r="D3" s="412"/>
      <c r="E3" s="412"/>
      <c r="F3" s="412"/>
      <c r="G3" s="412"/>
      <c r="H3" s="412"/>
      <c r="I3" s="55"/>
      <c r="J3" s="413"/>
      <c r="K3" s="413"/>
      <c r="L3" s="413"/>
    </row>
    <row r="4" spans="1:13" ht="17.399999999999999" x14ac:dyDescent="0.3">
      <c r="A4" s="414"/>
      <c r="B4" s="414"/>
      <c r="C4" s="415" t="s">
        <v>96</v>
      </c>
      <c r="D4" s="414"/>
      <c r="E4" s="414"/>
      <c r="F4" s="414"/>
      <c r="G4" s="414"/>
      <c r="H4" s="414"/>
      <c r="I4" s="49"/>
      <c r="J4" s="414"/>
      <c r="K4" s="414"/>
    </row>
    <row r="5" spans="1:13" x14ac:dyDescent="0.25">
      <c r="A5" s="414"/>
      <c r="B5" s="414"/>
      <c r="C5" s="414"/>
      <c r="D5" s="414"/>
      <c r="E5" s="414"/>
      <c r="F5" s="414"/>
      <c r="G5" s="414"/>
      <c r="H5" s="414"/>
      <c r="I5" s="49"/>
      <c r="J5" s="414"/>
      <c r="K5" s="414"/>
    </row>
    <row r="6" spans="1:13" ht="15" customHeight="1" x14ac:dyDescent="0.3">
      <c r="A6" s="414"/>
      <c r="B6" s="414"/>
      <c r="C6" s="414"/>
      <c r="D6" s="414"/>
      <c r="E6" s="414"/>
      <c r="F6" s="414"/>
      <c r="G6" s="414"/>
      <c r="H6" s="414"/>
      <c r="I6" s="49"/>
      <c r="J6" s="416"/>
      <c r="K6" s="414"/>
    </row>
    <row r="7" spans="1:13" ht="15" customHeight="1" x14ac:dyDescent="0.3">
      <c r="A7" s="414"/>
      <c r="B7" s="414"/>
      <c r="C7" s="414"/>
      <c r="D7" s="414"/>
      <c r="E7" s="414"/>
      <c r="F7" s="414"/>
      <c r="G7" s="414"/>
      <c r="H7" s="414"/>
      <c r="I7" s="414"/>
      <c r="J7" s="416"/>
      <c r="K7" s="414"/>
    </row>
    <row r="8" spans="1:13" ht="9" customHeight="1" x14ac:dyDescent="0.25"/>
    <row r="9" spans="1:13" ht="13.8" x14ac:dyDescent="0.25">
      <c r="A9" s="161" t="s">
        <v>97</v>
      </c>
      <c r="B9" s="417"/>
      <c r="C9" s="417"/>
      <c r="D9" s="417"/>
      <c r="E9" s="417"/>
      <c r="F9" s="418"/>
      <c r="H9" s="419"/>
      <c r="I9" s="419"/>
      <c r="J9" s="419" t="s">
        <v>98</v>
      </c>
      <c r="K9" s="119" t="s">
        <v>197</v>
      </c>
      <c r="M9" s="414"/>
    </row>
    <row r="10" spans="1:13" ht="13.8" x14ac:dyDescent="0.25">
      <c r="A10" s="420"/>
      <c r="B10" s="421"/>
      <c r="C10" s="421"/>
      <c r="D10" s="421"/>
      <c r="E10" s="421"/>
      <c r="F10" s="422"/>
      <c r="H10" s="423"/>
      <c r="I10" s="423"/>
      <c r="J10" s="423"/>
      <c r="K10" s="119" t="s">
        <v>99</v>
      </c>
    </row>
    <row r="11" spans="1:13" ht="13.8" x14ac:dyDescent="0.25">
      <c r="A11" s="689" t="str">
        <f>I.!C3</f>
        <v>#TRÄGER#</v>
      </c>
      <c r="B11" s="689"/>
      <c r="C11" s="689"/>
      <c r="D11" s="689"/>
      <c r="E11" s="689"/>
      <c r="F11" s="422"/>
      <c r="H11" s="423"/>
      <c r="I11" s="423"/>
      <c r="J11" s="423" t="s">
        <v>100</v>
      </c>
      <c r="K11" s="119"/>
    </row>
    <row r="12" spans="1:13" ht="13.8" x14ac:dyDescent="0.25">
      <c r="A12" s="689">
        <f>Kita!C2</f>
        <v>0</v>
      </c>
      <c r="B12" s="689"/>
      <c r="C12" s="689"/>
      <c r="D12" s="689"/>
      <c r="E12" s="689"/>
      <c r="F12" s="422"/>
      <c r="H12" s="419"/>
      <c r="I12" s="419"/>
      <c r="J12" s="419" t="s">
        <v>101</v>
      </c>
      <c r="K12" s="119" t="s">
        <v>102</v>
      </c>
    </row>
    <row r="13" spans="1:13" ht="13.8" x14ac:dyDescent="0.25">
      <c r="A13" s="424">
        <f>Kita!C3</f>
        <v>0</v>
      </c>
      <c r="B13" s="424"/>
      <c r="C13" s="424"/>
      <c r="D13" s="424"/>
      <c r="E13" s="424"/>
      <c r="F13" s="422"/>
      <c r="H13" s="423"/>
      <c r="I13" s="423"/>
      <c r="J13" s="423"/>
      <c r="K13" s="119" t="s">
        <v>103</v>
      </c>
    </row>
    <row r="14" spans="1:13" ht="13.8" x14ac:dyDescent="0.25">
      <c r="A14" s="425">
        <f>Kita!C4</f>
        <v>0</v>
      </c>
      <c r="B14" s="426"/>
      <c r="C14" s="426"/>
      <c r="D14" s="426"/>
      <c r="E14" s="426"/>
      <c r="F14" s="422"/>
      <c r="H14" s="423"/>
      <c r="I14" s="423"/>
      <c r="J14" s="423" t="s">
        <v>104</v>
      </c>
      <c r="K14" s="60"/>
    </row>
    <row r="15" spans="1:13" ht="13.8" x14ac:dyDescent="0.25">
      <c r="A15" s="693"/>
      <c r="B15" s="693"/>
      <c r="C15" s="693"/>
      <c r="D15" s="693"/>
      <c r="E15" s="693"/>
      <c r="F15" s="427"/>
      <c r="H15" s="423"/>
      <c r="I15" s="423"/>
      <c r="J15" s="423" t="s">
        <v>105</v>
      </c>
      <c r="K15" s="119" t="s">
        <v>259</v>
      </c>
    </row>
    <row r="16" spans="1:13" ht="13.8" x14ac:dyDescent="0.25">
      <c r="A16" s="694"/>
      <c r="B16" s="694"/>
      <c r="C16" s="694"/>
      <c r="D16" s="694"/>
      <c r="E16" s="694"/>
      <c r="F16" s="427"/>
      <c r="H16" s="423"/>
      <c r="I16" s="423"/>
      <c r="J16" s="423" t="s">
        <v>106</v>
      </c>
      <c r="K16" s="119" t="s">
        <v>107</v>
      </c>
    </row>
    <row r="17" spans="1:12" ht="13.8" x14ac:dyDescent="0.25">
      <c r="A17" s="694"/>
      <c r="B17" s="694"/>
      <c r="C17" s="694"/>
      <c r="D17" s="694"/>
      <c r="E17" s="694"/>
      <c r="F17" s="427"/>
      <c r="H17" s="423"/>
      <c r="I17" s="423"/>
      <c r="J17" s="423"/>
      <c r="K17" s="428"/>
    </row>
    <row r="18" spans="1:12" ht="13.8" x14ac:dyDescent="0.25">
      <c r="A18" s="427"/>
      <c r="B18" s="427"/>
      <c r="C18" s="427"/>
      <c r="D18" s="427"/>
      <c r="E18" s="427"/>
      <c r="F18" s="427"/>
      <c r="H18" s="423"/>
      <c r="I18" s="423"/>
      <c r="J18" s="423" t="s">
        <v>108</v>
      </c>
      <c r="K18" s="404" t="str">
        <f>Kita!AX7</f>
        <v>51.11.08</v>
      </c>
    </row>
    <row r="19" spans="1:12" ht="13.8" x14ac:dyDescent="0.25">
      <c r="A19" s="427"/>
      <c r="B19" s="427"/>
      <c r="C19" s="427"/>
      <c r="D19" s="427"/>
      <c r="E19" s="427"/>
      <c r="F19" s="427"/>
      <c r="H19" s="419"/>
      <c r="I19" s="419"/>
      <c r="J19" s="419"/>
      <c r="K19" s="429"/>
    </row>
    <row r="20" spans="1:12" ht="13.8" x14ac:dyDescent="0.25">
      <c r="A20" s="427"/>
      <c r="B20" s="427"/>
      <c r="C20" s="427"/>
      <c r="D20" s="427"/>
      <c r="E20" s="427"/>
      <c r="F20" s="427"/>
      <c r="H20" s="419"/>
      <c r="I20" s="419"/>
      <c r="J20" s="419"/>
      <c r="K20" s="429"/>
    </row>
    <row r="21" spans="1:12" ht="13.8" x14ac:dyDescent="0.25">
      <c r="A21" s="427"/>
      <c r="B21" s="427"/>
      <c r="C21" s="427"/>
      <c r="D21" s="427"/>
      <c r="E21" s="427"/>
      <c r="F21" s="427"/>
      <c r="H21" s="430"/>
      <c r="I21" s="430"/>
      <c r="J21" s="430" t="s">
        <v>109</v>
      </c>
      <c r="K21" s="431" t="s">
        <v>110</v>
      </c>
      <c r="L21" s="432">
        <f>Kita!AX9</f>
        <v>0</v>
      </c>
    </row>
    <row r="22" spans="1:12" x14ac:dyDescent="0.25">
      <c r="A22" s="433"/>
      <c r="B22" s="433"/>
      <c r="C22" s="433"/>
      <c r="D22" s="433"/>
      <c r="E22" s="433"/>
      <c r="F22" s="433"/>
      <c r="G22" s="433"/>
      <c r="H22" s="433"/>
      <c r="I22" s="433"/>
      <c r="J22" s="414"/>
      <c r="K22" s="433"/>
    </row>
    <row r="23" spans="1:12" x14ac:dyDescent="0.25">
      <c r="A23" s="433"/>
      <c r="B23" s="433"/>
      <c r="C23" s="433"/>
      <c r="D23" s="433"/>
      <c r="E23" s="433"/>
      <c r="F23" s="433"/>
      <c r="G23" s="433"/>
      <c r="H23" s="433"/>
      <c r="I23" s="433"/>
      <c r="J23" s="414"/>
      <c r="K23" s="433"/>
    </row>
    <row r="24" spans="1:12" ht="13.8" x14ac:dyDescent="0.25">
      <c r="A24" s="434"/>
      <c r="B24" s="434"/>
      <c r="C24" s="435"/>
      <c r="D24" s="419"/>
      <c r="E24" s="690"/>
      <c r="F24" s="690"/>
      <c r="G24" s="690"/>
      <c r="H24" s="436"/>
      <c r="I24" s="437"/>
      <c r="J24" s="429"/>
      <c r="K24" s="34"/>
    </row>
    <row r="25" spans="1:12" ht="41.25" customHeight="1" x14ac:dyDescent="0.25">
      <c r="A25" s="434"/>
      <c r="B25" s="434"/>
      <c r="C25" s="419"/>
      <c r="D25" s="419"/>
      <c r="E25" s="438"/>
      <c r="F25" s="439"/>
      <c r="G25" s="440"/>
      <c r="H25" s="436"/>
      <c r="I25" s="437"/>
      <c r="J25" s="429"/>
      <c r="K25" s="419"/>
    </row>
    <row r="26" spans="1:12" ht="12.75" customHeight="1" x14ac:dyDescent="0.25">
      <c r="A26" s="414"/>
      <c r="B26" s="441"/>
      <c r="C26" s="441"/>
      <c r="D26" s="441"/>
      <c r="E26" s="414"/>
      <c r="F26" s="414"/>
      <c r="G26" s="414"/>
      <c r="H26" s="414"/>
      <c r="I26" s="414"/>
      <c r="J26" s="414"/>
      <c r="K26" s="414"/>
    </row>
    <row r="27" spans="1:12" x14ac:dyDescent="0.25">
      <c r="A27" s="414"/>
      <c r="B27" s="414"/>
      <c r="C27" s="414"/>
      <c r="D27" s="414"/>
      <c r="E27" s="414"/>
      <c r="F27" s="414"/>
      <c r="G27" s="414"/>
      <c r="H27" s="414"/>
      <c r="I27" s="414"/>
      <c r="J27" s="414"/>
      <c r="K27" s="414"/>
    </row>
    <row r="29" spans="1:12" s="442" customFormat="1" ht="15.6" x14ac:dyDescent="0.3">
      <c r="A29" s="691" t="s">
        <v>111</v>
      </c>
      <c r="B29" s="691"/>
      <c r="C29" s="691"/>
      <c r="D29" s="691"/>
      <c r="E29" s="691"/>
      <c r="F29" s="691"/>
      <c r="G29" s="691"/>
      <c r="H29" s="691"/>
      <c r="I29" s="691"/>
      <c r="J29" s="691"/>
      <c r="K29" s="691"/>
    </row>
    <row r="30" spans="1:12" s="442" customFormat="1" ht="15.6" x14ac:dyDescent="0.3">
      <c r="A30" s="443" t="s">
        <v>112</v>
      </c>
      <c r="B30" s="443"/>
      <c r="C30" s="443"/>
      <c r="D30" s="692" t="str">
        <f>I.!C3</f>
        <v>#TRÄGER#</v>
      </c>
      <c r="E30" s="692"/>
      <c r="F30" s="692"/>
      <c r="G30" s="692"/>
      <c r="H30" s="692"/>
      <c r="I30" s="692"/>
      <c r="J30" s="692"/>
      <c r="K30" s="443"/>
    </row>
    <row r="31" spans="1:12" s="442" customFormat="1" ht="17.25" customHeight="1" x14ac:dyDescent="0.3">
      <c r="A31" s="444" t="s">
        <v>113</v>
      </c>
      <c r="B31" s="444"/>
      <c r="C31" s="444"/>
      <c r="D31" s="691" t="str">
        <f>I.!I3</f>
        <v>#KITA-NAME#</v>
      </c>
      <c r="E31" s="691"/>
      <c r="F31" s="691"/>
      <c r="G31" s="691"/>
      <c r="H31" s="691"/>
      <c r="I31" s="691"/>
      <c r="J31" s="691"/>
      <c r="K31" s="444"/>
    </row>
    <row r="33" spans="1:11" s="445" customFormat="1" ht="13.8" x14ac:dyDescent="0.25">
      <c r="A33" s="445" t="s">
        <v>114</v>
      </c>
      <c r="C33" s="689">
        <f>A12</f>
        <v>0</v>
      </c>
      <c r="D33" s="689"/>
      <c r="E33" s="689"/>
      <c r="F33" s="689"/>
      <c r="G33" s="689"/>
      <c r="H33" s="689"/>
      <c r="I33" s="689"/>
      <c r="J33" s="689"/>
    </row>
    <row r="34" spans="1:11" s="445" customFormat="1" ht="20.25" customHeight="1" x14ac:dyDescent="0.25"/>
    <row r="35" spans="1:11" s="445" customFormat="1" ht="13.8" x14ac:dyDescent="0.25">
      <c r="A35" s="446" t="s">
        <v>115</v>
      </c>
    </row>
    <row r="36" spans="1:11" s="445" customFormat="1" ht="13.8" x14ac:dyDescent="0.25">
      <c r="A36" s="445" t="s">
        <v>116</v>
      </c>
    </row>
    <row r="37" spans="1:11" s="445" customFormat="1" ht="13.8" x14ac:dyDescent="0.25">
      <c r="A37" s="689" t="str">
        <f>D30</f>
        <v>#TRÄGER#</v>
      </c>
      <c r="B37" s="689"/>
      <c r="C37" s="689"/>
      <c r="D37" s="689"/>
      <c r="E37" s="689"/>
    </row>
    <row r="38" spans="1:11" s="445" customFormat="1" ht="13.8" x14ac:dyDescent="0.25">
      <c r="A38" s="445" t="s">
        <v>117</v>
      </c>
      <c r="E38" s="698" t="s">
        <v>171</v>
      </c>
      <c r="F38" s="698"/>
      <c r="G38" s="447">
        <f>I.!B7</f>
        <v>2026</v>
      </c>
      <c r="H38" s="420"/>
    </row>
    <row r="39" spans="1:11" s="445" customFormat="1" ht="13.8" x14ac:dyDescent="0.25">
      <c r="A39" s="445" t="s">
        <v>119</v>
      </c>
    </row>
    <row r="40" spans="1:11" s="445" customFormat="1" ht="7.5" customHeight="1" x14ac:dyDescent="0.25"/>
    <row r="41" spans="1:11" s="445" customFormat="1" ht="13.8" x14ac:dyDescent="0.25">
      <c r="A41" s="448"/>
      <c r="B41" s="706" t="e">
        <f>III.!N43</f>
        <v>#DIV/0!</v>
      </c>
      <c r="C41" s="706"/>
      <c r="D41" s="706"/>
      <c r="E41" s="706"/>
      <c r="F41" s="706"/>
      <c r="G41" s="449" t="s">
        <v>120</v>
      </c>
      <c r="H41" s="449"/>
      <c r="J41" s="449"/>
    </row>
    <row r="42" spans="1:11" s="445" customFormat="1" ht="13.8" x14ac:dyDescent="0.25">
      <c r="A42" s="448" t="s">
        <v>121</v>
      </c>
      <c r="B42" s="450"/>
      <c r="C42" s="450"/>
      <c r="D42" s="450"/>
      <c r="E42" s="450"/>
      <c r="F42" s="450"/>
      <c r="G42" s="449"/>
      <c r="H42" s="449"/>
      <c r="J42" s="449"/>
    </row>
    <row r="43" spans="1:11" s="445" customFormat="1" ht="8.25" customHeight="1" x14ac:dyDescent="0.25">
      <c r="A43" s="448"/>
      <c r="B43" s="450"/>
      <c r="C43" s="450"/>
      <c r="D43" s="450"/>
      <c r="E43" s="450"/>
      <c r="F43" s="450"/>
      <c r="G43" s="449"/>
      <c r="H43" s="449"/>
      <c r="J43" s="449"/>
    </row>
    <row r="44" spans="1:11" s="445" customFormat="1" ht="15.75" customHeight="1" x14ac:dyDescent="0.25">
      <c r="A44" s="707" t="e">
        <f>UPPER(B45)</f>
        <v>#DIV/0!</v>
      </c>
      <c r="B44" s="707"/>
      <c r="C44" s="707"/>
      <c r="D44" s="707"/>
      <c r="E44" s="707"/>
      <c r="F44" s="707"/>
      <c r="G44" s="707"/>
      <c r="H44" s="707"/>
      <c r="I44" s="707"/>
      <c r="J44" s="707"/>
      <c r="K44" s="707"/>
    </row>
    <row r="45" spans="1:11" s="445" customFormat="1" ht="16.5" customHeight="1" x14ac:dyDescent="0.25">
      <c r="A45" s="451" t="s">
        <v>121</v>
      </c>
      <c r="B45" s="403" t="e">
        <f>IF(B41&gt;=1000000000,"nur unter 1 Milliarde",IF(ABS(B41)&lt;1,"null",IF(B41&lt;0,"minus   ","")&amp;IF(B50=0,"",C50)&amp;IF(AND(B51=0,B52=0),"",D51)&amp;IF(B53=0,"",C53)&amp;IF(AND(B54=0,B55=0),"",D54)&amp;IF(B56=0,"",C56)&amp;IF(AND(B57=0,B58=0),"",IF(AND(B57=0,B58=1),"eins",D57))))&amp;IF(F56=0,"",IF(A45=1,H56,H57))</f>
        <v>#DIV/0!</v>
      </c>
      <c r="C45" s="452"/>
      <c r="D45" s="452"/>
      <c r="E45" s="452"/>
      <c r="F45" s="33"/>
      <c r="G45" s="33"/>
      <c r="H45" s="33"/>
      <c r="I45" s="35"/>
      <c r="J45" s="35"/>
    </row>
    <row r="46" spans="1:11" s="445" customFormat="1" ht="13.8" hidden="1" x14ac:dyDescent="0.25">
      <c r="A46" s="35"/>
      <c r="B46" s="36"/>
      <c r="C46" s="37"/>
      <c r="D46" s="35"/>
      <c r="E46" s="35"/>
      <c r="F46" s="35"/>
      <c r="G46" s="35"/>
      <c r="H46" s="35"/>
      <c r="I46" s="35"/>
      <c r="J46" s="35"/>
    </row>
    <row r="47" spans="1:11" s="445" customFormat="1" ht="13.8" hidden="1" x14ac:dyDescent="0.25">
      <c r="A47" s="35"/>
      <c r="B47" s="453" t="e">
        <f>SUBSTITUTE(SUBSTITUTE(SUBSTITUTE(SUBSTITUTE(SUBSTITUTE(SUBSTITUTE(SUBSTITUTE(SUBSTITUTE(B41,0,"Null   "),1,"Eins   "),2,"Zwo   "),3,"Drei   "),4,"Vier   "),5,"Fünf   "),6,"Sechs   "),7,"Sieben   ")</f>
        <v>#DIV/0!</v>
      </c>
      <c r="C47" s="37"/>
      <c r="D47" s="35"/>
      <c r="E47" s="35"/>
      <c r="F47" s="35"/>
      <c r="G47" s="35"/>
      <c r="H47" s="35"/>
      <c r="I47" s="35"/>
      <c r="J47" s="35"/>
    </row>
    <row r="48" spans="1:11" s="445" customFormat="1" ht="13.8" hidden="1" x14ac:dyDescent="0.25">
      <c r="A48" s="35"/>
      <c r="B48" s="35"/>
      <c r="C48" s="35"/>
      <c r="D48" s="35"/>
      <c r="E48" s="35"/>
      <c r="F48" s="35"/>
      <c r="G48" s="35"/>
      <c r="H48" s="35"/>
      <c r="I48" s="35"/>
      <c r="J48" s="35"/>
    </row>
    <row r="49" spans="1:12" s="445" customFormat="1" ht="13.8" hidden="1" x14ac:dyDescent="0.25">
      <c r="A49" s="35"/>
      <c r="B49" s="35"/>
      <c r="C49" s="35"/>
      <c r="D49" s="35"/>
      <c r="E49" s="35"/>
      <c r="F49" s="35"/>
      <c r="G49" s="38" t="e">
        <f>ABS(100*(MOD(B41,1)-(B41&lt;0)))</f>
        <v>#DIV/0!</v>
      </c>
      <c r="H49" s="35"/>
      <c r="I49" s="35"/>
      <c r="J49" s="35"/>
    </row>
    <row r="50" spans="1:12" s="445" customFormat="1" ht="13.8" hidden="1" x14ac:dyDescent="0.25">
      <c r="A50" s="35"/>
      <c r="B50" s="39" t="e">
        <f>VALUE(RIGHT(INT(ABS(B41)/100000000)))</f>
        <v>#DIV/0!</v>
      </c>
      <c r="C50" s="35" t="e">
        <f>IF(B50=1,"ein",IF(B50=2,"zwei",IF(B50=3,"drei",IF(B50=4,"vier",IF(B50=5,"fünf",IF(B50=6,"sechs",IF(B50=7,"sieben",IF(B50=8,"acht","neun"))))))))&amp;"hundert"&amp;IF(AND(B51=0,B52=0),"millionen","")</f>
        <v>#DIV/0!</v>
      </c>
      <c r="D50" s="35"/>
      <c r="E50" s="35"/>
      <c r="F50" s="35"/>
      <c r="G50" s="35" t="e">
        <f>ROUND(100*(ABS(B41)-INT(ABS(B41))),0)</f>
        <v>#DIV/0!</v>
      </c>
      <c r="H50" s="35"/>
      <c r="I50" s="35"/>
      <c r="J50" s="35"/>
    </row>
    <row r="51" spans="1:12" s="445" customFormat="1" ht="13.8" hidden="1" x14ac:dyDescent="0.25">
      <c r="A51" s="35"/>
      <c r="B51" s="39" t="e">
        <f>VALUE(RIGHT(INT(ABS(B41)/10000000)))</f>
        <v>#DIV/0!</v>
      </c>
      <c r="C51" s="35" t="e">
        <f>IF(B51=1,"zehn",IF(B51=2,"zwanzig",IF(B51=3,"dreißig",IF(B51=4,"vierzig",IF(B51=5,"fünfzig",IF(B51=6,"sechzig",IF(B51=7,"siebzig",IF(B51=8,"achtzig","neunzig"))))))))</f>
        <v>#DIV/0!</v>
      </c>
      <c r="D51" s="35" t="e">
        <f>IF(AND(B51=0,B52=1),"einemillion",IF(AND(B51=1,B52=1),"elf",IF(AND(B51=1,B52=2),"zwölf",IF(AND(B51=1,B52=6),"sechzehn",IF(AND(B51=1,B52=7),"siebzehn",IF(B52=0,C51,IF(B51=0,C52,C52&amp;IF(B51&gt;1,"und","")&amp;C51))))))&amp;"millionen")</f>
        <v>#DIV/0!</v>
      </c>
      <c r="E51" s="35"/>
      <c r="F51" s="35"/>
      <c r="G51" s="35"/>
      <c r="H51" s="35"/>
      <c r="I51" s="35"/>
      <c r="J51" s="35"/>
    </row>
    <row r="52" spans="1:12" s="445" customFormat="1" ht="13.8" hidden="1" x14ac:dyDescent="0.25">
      <c r="A52" s="35"/>
      <c r="B52" s="39" t="e">
        <f>VALUE(RIGHT(INT(ABS(B41)/1000000)))</f>
        <v>#DIV/0!</v>
      </c>
      <c r="C52" s="35" t="e">
        <f>IF(B52=1,"ein",IF(B52=2,"zwei",IF(B52=3,"drei",IF(B52=4,"vier",IF(B52=5,"fünf",IF(B52=6,"sechs",IF(B52=7,"sieben",IF(B52=8,"acht","neun"))))))))</f>
        <v>#DIV/0!</v>
      </c>
      <c r="D52" s="35"/>
      <c r="E52" s="35"/>
      <c r="F52" s="35"/>
      <c r="G52" s="35"/>
      <c r="H52" s="35"/>
      <c r="I52" s="35"/>
      <c r="J52" s="35"/>
    </row>
    <row r="53" spans="1:12" s="445" customFormat="1" ht="13.8" hidden="1" x14ac:dyDescent="0.25">
      <c r="A53" s="35"/>
      <c r="B53" s="39" t="e">
        <f>VALUE(RIGHT(INT(ABS(B41)/100000)))</f>
        <v>#DIV/0!</v>
      </c>
      <c r="C53" s="35" t="e">
        <f>IF(B53=1,"ein",IF(B53=2,"zwei",IF(B53=3,"drei",IF(B53=4,"vier",IF(B53=5,"fünf",IF(B53=6,"sechs",IF(B53=7,"sieben",IF(B53=8,"acht","neun"))))))))&amp;"hundert"&amp;IF(AND(B54=0,B55=0),"tausend","")</f>
        <v>#DIV/0!</v>
      </c>
      <c r="D53" s="35"/>
      <c r="E53" s="35"/>
      <c r="F53" s="35"/>
      <c r="G53" s="35"/>
      <c r="H53" s="35"/>
      <c r="I53" s="35"/>
      <c r="J53" s="35"/>
    </row>
    <row r="54" spans="1:12" s="445" customFormat="1" ht="38.25" hidden="1" customHeight="1" x14ac:dyDescent="0.25">
      <c r="A54" s="35"/>
      <c r="B54" s="39" t="e">
        <f>VALUE(RIGHT(INT(ABS(B41)/10000)))</f>
        <v>#DIV/0!</v>
      </c>
      <c r="C54" s="35" t="e">
        <f>IF(B54=1,"zehn",IF(B54=2,"zwanzig",IF(B54=3,"dreißig",IF(B54=4,"vierzig",IF(B54=5,"fünfzig",IF(B54=6,"sechzig",IF(B54=7,"siebzig",IF(B54=8,"achtzig","neunzig"))))))))</f>
        <v>#DIV/0!</v>
      </c>
      <c r="D54" s="35" t="e">
        <f>IF(AND(B54=1,B55=1),"elf",IF(AND(B54=1,B55=2),"zwölf",IF(AND(B54=1,B55=6),"sechzehn",IF(AND(B54=1,B55=7),"siebzehn",IF(B55=0,C54,IF(B54=0,C55,C55&amp;IF(B54&gt;1,"und","")&amp;C54))))))&amp;"tausend"</f>
        <v>#DIV/0!</v>
      </c>
      <c r="E54" s="35"/>
      <c r="F54" s="35"/>
      <c r="G54" s="35"/>
      <c r="H54" s="35"/>
      <c r="I54" s="35"/>
      <c r="J54" s="35"/>
      <c r="K54" s="420"/>
    </row>
    <row r="55" spans="1:12" s="445" customFormat="1" ht="13.8" hidden="1" x14ac:dyDescent="0.25">
      <c r="A55" s="35"/>
      <c r="B55" s="39" t="e">
        <f>VALUE(RIGHT(INT(ABS(B41)/1000)))</f>
        <v>#DIV/0!</v>
      </c>
      <c r="C55" s="35" t="e">
        <f>IF(B55=1,"ein",IF(B55=2,"zwei",IF(B55=3,"drei",IF(B55=4,"vier",IF(B55=5,"fünf",IF(B55=6,"sechs",IF(B55=7,"sieben",IF(B55=8,"acht","neun"))))))))</f>
        <v>#DIV/0!</v>
      </c>
      <c r="D55" s="35"/>
      <c r="E55" s="35"/>
      <c r="F55" s="35"/>
      <c r="G55" s="35"/>
      <c r="H55" s="35"/>
      <c r="I55" s="35"/>
      <c r="J55" s="35"/>
    </row>
    <row r="56" spans="1:12" s="445" customFormat="1" ht="13.8" hidden="1" x14ac:dyDescent="0.25">
      <c r="A56" s="35"/>
      <c r="B56" s="39" t="e">
        <f>VALUE(RIGHT(INT(ABS(B41)/100)))</f>
        <v>#DIV/0!</v>
      </c>
      <c r="C56" s="35" t="e">
        <f>IF(B56=1,"ein",IF(B56=2,"zwei",IF(B56=3,"drei",IF(B56=4,"vier",IF(B56=5,"fünf",IF(B56=6,"sechs",IF(B56=7,"sieben",IF(B56=8,"acht","neun"))))))))&amp;"hundert"</f>
        <v>#DIV/0!</v>
      </c>
      <c r="D56" s="35"/>
      <c r="E56" s="35"/>
      <c r="F56" s="40" t="e">
        <f>IF(A45=0,0,ROUND(100*(ABS(B41)-INT(ABS(B41))),0))</f>
        <v>#DIV/0!</v>
      </c>
      <c r="G56" s="35"/>
      <c r="H56" s="35" t="e">
        <f>TEXT(F56,"   00")&amp;"/100"</f>
        <v>#DIV/0!</v>
      </c>
      <c r="I56" s="35"/>
      <c r="J56" s="35"/>
    </row>
    <row r="57" spans="1:12" s="445" customFormat="1" ht="13.8" hidden="1" x14ac:dyDescent="0.25">
      <c r="A57" s="35"/>
      <c r="B57" s="39" t="e">
        <f>VALUE(RIGHT(INT(ABS(B41)/10)))</f>
        <v>#DIV/0!</v>
      </c>
      <c r="C57" s="35" t="e">
        <f>IF(B57=1,"zehn",IF(B57=2,"zwanzig",IF(B57=3,"dreißig",IF(B57=4,"vierzig",IF(B57=5,"fünfzig",IF(B57=6,"sechzig",IF(B57=7,"siebzig",IF(B57=8,"achtzig","neunzig"))))))))</f>
        <v>#DIV/0!</v>
      </c>
      <c r="D57" s="35" t="e">
        <f>IF(AND(B57=1,B58=1),"elf",IF(AND(B57=1,B58=2),"zwölf",IF(AND(B57=1,B58=6),"sechzehn",IF(AND(B57=1,B58=7),"siebzehn",IF(B58=0,C57,IF(B57=0,C58,C58&amp;IF(B57&gt;1,"und","")&amp;C57))))))</f>
        <v>#DIV/0!</v>
      </c>
      <c r="E57" s="35"/>
      <c r="F57" s="39" t="e">
        <f>VALUE(RIGHT(INT(ABS(F56)/10)))</f>
        <v>#DIV/0!</v>
      </c>
      <c r="G57" s="35" t="e">
        <f>IF(F57=1,"zehn",IF(F57=2,"zwanzig",IF(F57=3,"dreißig",IF(F57=4,"vierzig",IF(F57=5,"fünfzig",IF(F57=6,"sechzig",IF(F57=7,"siebzig",IF(F57=8,"achtzig","neunzig"))))))))</f>
        <v>#DIV/0!</v>
      </c>
      <c r="H57" s="35" t="e">
        <f>"    Komma "&amp;IF(F56&lt;10,"null ","")&amp;IF(F56=1,"eins",IF(AND(F57=1,F58=1),"elf",IF(AND(F57=1,F58=2),"zwölf",IF(AND(F57=1,F58=6),"sechzehn",IF(AND(F57=1,F58=7),"siebzehn",IF(F58=0,G57,IF(F57=0,G58,G58&amp;IF(F57&gt;1,"und","")&amp;G57)))))))</f>
        <v>#DIV/0!</v>
      </c>
      <c r="I57" s="35"/>
      <c r="J57" s="35"/>
    </row>
    <row r="58" spans="1:12" s="445" customFormat="1" ht="13.8" hidden="1" x14ac:dyDescent="0.25">
      <c r="A58" s="35"/>
      <c r="B58" s="39" t="e">
        <f>VALUE(RIGHT(INT(ABS(B41))))</f>
        <v>#DIV/0!</v>
      </c>
      <c r="C58" s="35" t="e">
        <f>IF(B58=1,"ein",IF(B58=2,"zwei",IF(B58=3,"drei",IF(B58=4,"vier",IF(B58=5,"fünf",IF(B58=6,"sechs",IF(B58=7,"sieben",IF(B58=8,"acht","neun"))))))))</f>
        <v>#DIV/0!</v>
      </c>
      <c r="D58" s="35"/>
      <c r="E58" s="35"/>
      <c r="F58" s="39" t="e">
        <f>VALUE(RIGHT(INT(ABS(F56))))</f>
        <v>#DIV/0!</v>
      </c>
      <c r="G58" s="35" t="e">
        <f>IF(F58=1,"ein",IF(F58=2,"zwei",IF(F58=3,"drei",IF(F58=4,"vier",IF(F58=5,"fünf",IF(F58=6,"sechs",IF(F58=7,"sieben",IF(F58=8,"acht","neun"))))))))</f>
        <v>#DIV/0!</v>
      </c>
      <c r="H58" s="35"/>
      <c r="I58" s="35"/>
      <c r="J58" s="35"/>
    </row>
    <row r="59" spans="1:12" s="445" customFormat="1" ht="13.8" hidden="1" x14ac:dyDescent="0.25"/>
    <row r="60" spans="1:12" s="445" customFormat="1" ht="13.8" hidden="1" x14ac:dyDescent="0.25">
      <c r="A60" s="697" t="s">
        <v>122</v>
      </c>
      <c r="B60" s="697"/>
      <c r="C60" s="697"/>
      <c r="D60" s="697"/>
      <c r="E60" s="697"/>
      <c r="F60" s="697"/>
      <c r="G60" s="697"/>
      <c r="H60" s="697"/>
      <c r="I60" s="697"/>
      <c r="J60" s="697"/>
      <c r="K60" s="697"/>
    </row>
    <row r="61" spans="1:12" s="445" customFormat="1" ht="13.8" x14ac:dyDescent="0.25">
      <c r="A61" s="454" t="s">
        <v>122</v>
      </c>
      <c r="B61" s="454"/>
      <c r="C61" s="454"/>
      <c r="D61" s="454"/>
      <c r="E61" s="454"/>
      <c r="F61" s="454"/>
      <c r="G61" s="454"/>
      <c r="H61" s="454"/>
      <c r="I61" s="454"/>
      <c r="J61" s="454"/>
      <c r="K61" s="454"/>
    </row>
    <row r="62" spans="1:12" s="445" customFormat="1" ht="3" customHeight="1" x14ac:dyDescent="0.25">
      <c r="A62" s="702" t="s">
        <v>289</v>
      </c>
      <c r="B62" s="703"/>
      <c r="C62" s="703"/>
      <c r="D62" s="703"/>
      <c r="E62" s="703"/>
      <c r="F62" s="703"/>
      <c r="G62" s="703"/>
      <c r="H62" s="703"/>
      <c r="I62" s="703"/>
      <c r="J62" s="703"/>
      <c r="K62" s="703"/>
      <c r="L62" s="703"/>
    </row>
    <row r="63" spans="1:12" s="445" customFormat="1" ht="11.25" customHeight="1" x14ac:dyDescent="0.25">
      <c r="A63" s="703"/>
      <c r="B63" s="703"/>
      <c r="C63" s="703"/>
      <c r="D63" s="703"/>
      <c r="E63" s="703"/>
      <c r="F63" s="703"/>
      <c r="G63" s="703"/>
      <c r="H63" s="703"/>
      <c r="I63" s="703"/>
      <c r="J63" s="703"/>
      <c r="K63" s="703"/>
      <c r="L63" s="703"/>
    </row>
    <row r="64" spans="1:12" s="445" customFormat="1" ht="13.8" x14ac:dyDescent="0.25">
      <c r="A64" s="703"/>
      <c r="B64" s="703"/>
      <c r="C64" s="703"/>
      <c r="D64" s="703"/>
      <c r="E64" s="703"/>
      <c r="F64" s="703"/>
      <c r="G64" s="703"/>
      <c r="H64" s="703"/>
      <c r="I64" s="703"/>
      <c r="J64" s="703"/>
      <c r="K64" s="703"/>
      <c r="L64" s="703"/>
    </row>
    <row r="65" spans="1:12" s="445" customFormat="1" ht="13.8" x14ac:dyDescent="0.25">
      <c r="A65" s="455"/>
      <c r="B65" s="455"/>
      <c r="C65" s="455"/>
      <c r="D65" s="455"/>
      <c r="E65" s="455"/>
      <c r="F65" s="455"/>
      <c r="G65" s="455"/>
      <c r="H65" s="455"/>
      <c r="I65" s="455"/>
      <c r="J65" s="455"/>
      <c r="K65" s="455"/>
      <c r="L65" s="455"/>
    </row>
    <row r="66" spans="1:12" s="445" customFormat="1" ht="13.8" x14ac:dyDescent="0.25">
      <c r="A66" s="697" t="s">
        <v>123</v>
      </c>
      <c r="B66" s="697"/>
      <c r="C66" s="697"/>
      <c r="D66" s="697"/>
      <c r="E66" s="697"/>
      <c r="F66" s="697"/>
      <c r="G66" s="697"/>
      <c r="H66" s="697"/>
      <c r="I66" s="697"/>
      <c r="J66" s="697"/>
      <c r="K66" s="697"/>
    </row>
    <row r="67" spans="1:12" s="445" customFormat="1" ht="28.5" customHeight="1" x14ac:dyDescent="0.25">
      <c r="A67" s="695" t="s">
        <v>290</v>
      </c>
      <c r="B67" s="695"/>
      <c r="C67" s="695"/>
      <c r="D67" s="695"/>
      <c r="E67" s="695"/>
      <c r="F67" s="695"/>
      <c r="G67" s="695"/>
      <c r="H67" s="695"/>
      <c r="I67" s="695"/>
      <c r="J67" s="695"/>
      <c r="K67" s="695"/>
      <c r="L67" s="703"/>
    </row>
    <row r="68" spans="1:12" s="445" customFormat="1" ht="15.75" customHeight="1" x14ac:dyDescent="0.25"/>
    <row r="69" spans="1:12" s="445" customFormat="1" ht="13.8" x14ac:dyDescent="0.25">
      <c r="A69" s="697" t="s">
        <v>124</v>
      </c>
      <c r="B69" s="697"/>
      <c r="C69" s="697"/>
      <c r="D69" s="697"/>
      <c r="E69" s="697"/>
      <c r="F69" s="697"/>
      <c r="G69" s="697"/>
      <c r="H69" s="697"/>
      <c r="I69" s="697"/>
      <c r="J69" s="697"/>
      <c r="K69" s="697"/>
    </row>
    <row r="70" spans="1:12" s="445" customFormat="1" ht="13.8" x14ac:dyDescent="0.25">
      <c r="A70" s="445" t="s">
        <v>125</v>
      </c>
      <c r="D70" s="693" t="str">
        <f>D30</f>
        <v>#TRÄGER#</v>
      </c>
      <c r="E70" s="693"/>
      <c r="F70" s="693"/>
      <c r="G70" s="693"/>
      <c r="H70" s="693"/>
      <c r="I70" s="693"/>
      <c r="J70" s="693"/>
      <c r="K70" s="693"/>
    </row>
    <row r="71" spans="1:12" s="445" customFormat="1" ht="13.8" x14ac:dyDescent="0.25">
      <c r="A71" s="445" t="s">
        <v>126</v>
      </c>
      <c r="D71" s="699">
        <f>III.!G7</f>
        <v>46174</v>
      </c>
      <c r="E71" s="699"/>
      <c r="F71" s="420" t="s">
        <v>293</v>
      </c>
    </row>
    <row r="72" spans="1:12" s="445" customFormat="1" ht="13.8" x14ac:dyDescent="0.25">
      <c r="A72" s="445" t="s">
        <v>294</v>
      </c>
    </row>
    <row r="73" spans="1:12" s="445" customFormat="1" ht="13.8" x14ac:dyDescent="0.25"/>
    <row r="74" spans="1:12" s="445" customFormat="1" ht="13.8" x14ac:dyDescent="0.25"/>
    <row r="75" spans="1:12" s="445" customFormat="1" ht="13.8" x14ac:dyDescent="0.25"/>
    <row r="76" spans="1:12" s="445" customFormat="1" ht="13.8" x14ac:dyDescent="0.25"/>
    <row r="77" spans="1:12" s="445" customFormat="1" ht="87.75" customHeight="1" x14ac:dyDescent="0.25">
      <c r="A77" s="419"/>
      <c r="B77" s="419"/>
      <c r="C77" s="419"/>
      <c r="D77" s="419"/>
      <c r="E77" s="419"/>
      <c r="F77" s="419"/>
      <c r="G77" s="419"/>
      <c r="H77" s="419"/>
      <c r="I77" s="419"/>
      <c r="J77" s="419"/>
      <c r="K77" s="419"/>
    </row>
    <row r="78" spans="1:12" s="445" customFormat="1" ht="12.75" customHeight="1" x14ac:dyDescent="0.25">
      <c r="A78" s="456" t="s">
        <v>127</v>
      </c>
      <c r="B78" s="457"/>
      <c r="C78" s="457"/>
      <c r="D78" s="456" t="s">
        <v>128</v>
      </c>
      <c r="E78" s="457"/>
      <c r="F78" s="457"/>
      <c r="G78" s="456" t="s">
        <v>276</v>
      </c>
      <c r="H78" s="457"/>
      <c r="I78" s="457"/>
      <c r="J78" s="456" t="s">
        <v>129</v>
      </c>
      <c r="K78" s="457"/>
      <c r="L78" s="427"/>
    </row>
    <row r="79" spans="1:12" s="445" customFormat="1" ht="12" customHeight="1" x14ac:dyDescent="0.25">
      <c r="A79" s="457" t="s">
        <v>130</v>
      </c>
      <c r="B79" s="457"/>
      <c r="C79" s="457"/>
      <c r="D79" s="457" t="s">
        <v>131</v>
      </c>
      <c r="E79" s="457"/>
      <c r="F79" s="457"/>
      <c r="G79" s="457" t="s">
        <v>132</v>
      </c>
      <c r="H79" s="457"/>
      <c r="I79" s="457"/>
      <c r="J79" s="457" t="s">
        <v>133</v>
      </c>
      <c r="K79" s="457" t="s">
        <v>134</v>
      </c>
      <c r="L79" s="427"/>
    </row>
    <row r="80" spans="1:12" s="445" customFormat="1" ht="12.75" customHeight="1" x14ac:dyDescent="0.25">
      <c r="A80" s="457" t="s">
        <v>135</v>
      </c>
      <c r="B80" s="457"/>
      <c r="C80" s="457"/>
      <c r="D80" s="457" t="s">
        <v>136</v>
      </c>
      <c r="E80" s="457"/>
      <c r="F80" s="457"/>
      <c r="G80" s="457" t="s">
        <v>137</v>
      </c>
      <c r="H80" s="457"/>
      <c r="I80" s="457"/>
      <c r="J80" s="457" t="s">
        <v>138</v>
      </c>
      <c r="K80" s="457" t="s">
        <v>139</v>
      </c>
      <c r="L80" s="427"/>
    </row>
    <row r="81" spans="1:12" s="445" customFormat="1" ht="12.75" customHeight="1" x14ac:dyDescent="0.25">
      <c r="A81" s="457" t="s">
        <v>103</v>
      </c>
      <c r="B81" s="457"/>
      <c r="C81" s="457"/>
      <c r="D81" s="457" t="s">
        <v>140</v>
      </c>
      <c r="E81" s="457"/>
      <c r="F81" s="457"/>
      <c r="G81" s="457" t="s">
        <v>141</v>
      </c>
      <c r="H81" s="457"/>
      <c r="I81" s="457"/>
      <c r="J81" s="457" t="s">
        <v>142</v>
      </c>
      <c r="K81" s="457" t="s">
        <v>143</v>
      </c>
      <c r="L81" s="427"/>
    </row>
    <row r="82" spans="1:12" s="445" customFormat="1" ht="12" customHeight="1" x14ac:dyDescent="0.25">
      <c r="A82" s="457"/>
      <c r="B82" s="457"/>
      <c r="C82" s="457"/>
      <c r="D82" s="457"/>
      <c r="E82" s="457"/>
      <c r="F82" s="457"/>
      <c r="G82" s="457"/>
      <c r="H82" s="457"/>
      <c r="I82" s="457"/>
      <c r="J82" s="457"/>
      <c r="K82" s="457"/>
      <c r="L82" s="427"/>
    </row>
    <row r="83" spans="1:12" s="445" customFormat="1" ht="12.75" customHeight="1" x14ac:dyDescent="0.25">
      <c r="A83" s="457" t="s">
        <v>144</v>
      </c>
      <c r="B83" s="457"/>
      <c r="C83" s="457"/>
      <c r="D83" s="457"/>
      <c r="E83" s="457"/>
      <c r="F83" s="457"/>
      <c r="G83" s="457"/>
      <c r="H83" s="457"/>
      <c r="I83" s="457"/>
      <c r="J83" s="457"/>
      <c r="K83" s="457"/>
      <c r="L83" s="427"/>
    </row>
    <row r="84" spans="1:12" s="445" customFormat="1" ht="72.75" customHeight="1" x14ac:dyDescent="0.25">
      <c r="A84" s="704" t="s">
        <v>270</v>
      </c>
      <c r="B84" s="705"/>
      <c r="C84" s="705"/>
      <c r="D84" s="705"/>
      <c r="E84" s="705"/>
      <c r="F84" s="705"/>
      <c r="G84" s="705"/>
      <c r="H84" s="705"/>
      <c r="I84" s="705"/>
      <c r="J84" s="705"/>
      <c r="K84" s="705"/>
      <c r="L84" s="705"/>
    </row>
    <row r="85" spans="1:12" s="445" customFormat="1" ht="12.75" customHeight="1" x14ac:dyDescent="0.25">
      <c r="A85" s="458"/>
      <c r="B85" s="459"/>
      <c r="C85" s="459"/>
      <c r="D85" s="700"/>
      <c r="E85" s="701"/>
      <c r="F85" s="460"/>
      <c r="G85" s="459"/>
      <c r="H85" s="459"/>
      <c r="I85" s="459"/>
      <c r="J85" s="459"/>
      <c r="K85" s="459"/>
    </row>
    <row r="86" spans="1:12" s="445" customFormat="1" ht="30" customHeight="1" x14ac:dyDescent="0.25">
      <c r="A86" s="695" t="s">
        <v>296</v>
      </c>
      <c r="B86" s="695"/>
      <c r="C86" s="695"/>
      <c r="D86" s="695"/>
      <c r="E86" s="695"/>
      <c r="F86" s="695"/>
      <c r="G86" s="695"/>
      <c r="H86" s="695"/>
      <c r="I86" s="695"/>
      <c r="J86" s="695"/>
      <c r="K86" s="695"/>
      <c r="L86" s="695"/>
    </row>
    <row r="87" spans="1:12" ht="15.75" customHeight="1" x14ac:dyDescent="0.25">
      <c r="A87" s="461"/>
      <c r="B87" s="462"/>
      <c r="C87" s="462"/>
      <c r="D87" s="463"/>
      <c r="E87" s="464"/>
      <c r="G87" s="462"/>
      <c r="H87" s="462"/>
      <c r="I87" s="462"/>
      <c r="J87" s="462"/>
      <c r="K87" s="462"/>
    </row>
    <row r="88" spans="1:12" ht="101.25" customHeight="1" x14ac:dyDescent="0.25">
      <c r="A88" s="718" t="s">
        <v>273</v>
      </c>
      <c r="B88" s="718"/>
      <c r="C88" s="718"/>
      <c r="D88" s="718"/>
      <c r="E88" s="718"/>
      <c r="F88" s="718"/>
      <c r="G88" s="718"/>
      <c r="H88" s="718"/>
      <c r="I88" s="718"/>
      <c r="J88" s="718"/>
      <c r="K88" s="718"/>
      <c r="L88" s="718"/>
    </row>
    <row r="89" spans="1:12" ht="13.5" customHeight="1" x14ac:dyDescent="0.25">
      <c r="A89" s="462"/>
      <c r="B89" s="465"/>
      <c r="C89" s="465"/>
      <c r="D89" s="465"/>
      <c r="E89" s="465"/>
      <c r="F89" s="465"/>
      <c r="G89" s="465"/>
      <c r="H89" s="465"/>
      <c r="I89" s="465"/>
      <c r="J89" s="465"/>
      <c r="K89" s="465"/>
    </row>
    <row r="90" spans="1:12" ht="30.75" customHeight="1" x14ac:dyDescent="0.25">
      <c r="A90" s="696" t="s">
        <v>274</v>
      </c>
      <c r="B90" s="696"/>
      <c r="C90" s="696"/>
      <c r="D90" s="696"/>
      <c r="E90" s="696"/>
      <c r="F90" s="696"/>
      <c r="G90" s="696"/>
      <c r="H90" s="696"/>
      <c r="I90" s="696"/>
      <c r="J90" s="696"/>
      <c r="K90" s="696"/>
      <c r="L90" s="696"/>
    </row>
    <row r="91" spans="1:12" ht="15.75" customHeight="1" x14ac:dyDescent="0.25">
      <c r="A91" s="461"/>
      <c r="B91" s="462"/>
      <c r="C91" s="462"/>
      <c r="D91" s="463"/>
      <c r="E91" s="464"/>
      <c r="G91" s="462"/>
      <c r="H91" s="462"/>
      <c r="I91" s="462"/>
      <c r="J91" s="462"/>
      <c r="K91" s="462"/>
    </row>
    <row r="92" spans="1:12" s="445" customFormat="1" ht="29.25" customHeight="1" x14ac:dyDescent="0.25">
      <c r="A92" s="718" t="s">
        <v>145</v>
      </c>
      <c r="B92" s="718"/>
      <c r="C92" s="718"/>
      <c r="D92" s="718"/>
      <c r="E92" s="718"/>
      <c r="F92" s="718"/>
      <c r="G92" s="718"/>
      <c r="H92" s="718"/>
      <c r="I92" s="718"/>
      <c r="J92" s="718"/>
      <c r="K92" s="718"/>
      <c r="L92" s="718"/>
    </row>
    <row r="93" spans="1:12" s="445" customFormat="1" ht="13.8" x14ac:dyDescent="0.25"/>
    <row r="94" spans="1:12" s="445" customFormat="1" ht="13.8" x14ac:dyDescent="0.25">
      <c r="A94" s="697" t="s">
        <v>146</v>
      </c>
      <c r="B94" s="697"/>
      <c r="C94" s="697"/>
      <c r="D94" s="697"/>
      <c r="E94" s="697"/>
      <c r="F94" s="697"/>
      <c r="G94" s="697"/>
      <c r="H94" s="697"/>
      <c r="I94" s="697"/>
      <c r="J94" s="697"/>
      <c r="K94" s="697"/>
    </row>
    <row r="95" spans="1:12" s="445" customFormat="1" ht="13.8" x14ac:dyDescent="0.25">
      <c r="A95" s="445" t="s">
        <v>147</v>
      </c>
      <c r="D95" s="715" t="e">
        <f>B41</f>
        <v>#DIV/0!</v>
      </c>
      <c r="E95" s="715"/>
      <c r="F95" s="445" t="s">
        <v>189</v>
      </c>
    </row>
    <row r="96" spans="1:12" s="445" customFormat="1" ht="13.8" x14ac:dyDescent="0.25">
      <c r="B96" s="693"/>
      <c r="C96" s="693"/>
      <c r="H96" s="466"/>
    </row>
    <row r="97" spans="1:12" s="445" customFormat="1" ht="13.8" x14ac:dyDescent="0.25">
      <c r="A97" s="445" t="s">
        <v>148</v>
      </c>
      <c r="B97" s="716">
        <f>Kita!C7</f>
        <v>0</v>
      </c>
      <c r="C97" s="693"/>
      <c r="G97" s="445" t="s">
        <v>149</v>
      </c>
      <c r="H97" s="693">
        <f>Kita!C8</f>
        <v>0</v>
      </c>
      <c r="I97" s="693"/>
      <c r="J97" s="693"/>
      <c r="K97" s="693"/>
    </row>
    <row r="98" spans="1:12" s="445" customFormat="1" ht="13.8" x14ac:dyDescent="0.25">
      <c r="B98" s="693"/>
      <c r="C98" s="693"/>
      <c r="G98" s="445" t="s">
        <v>150</v>
      </c>
      <c r="H98" s="693">
        <f>Kita!C9</f>
        <v>0</v>
      </c>
      <c r="I98" s="693"/>
      <c r="J98" s="693"/>
      <c r="K98" s="693"/>
    </row>
    <row r="99" spans="1:12" s="445" customFormat="1" ht="13.8" x14ac:dyDescent="0.25"/>
    <row r="100" spans="1:12" s="445" customFormat="1" ht="13.8" x14ac:dyDescent="0.25">
      <c r="A100" s="446" t="s">
        <v>151</v>
      </c>
    </row>
    <row r="101" spans="1:12" s="445" customFormat="1" ht="13.8" x14ac:dyDescent="0.25"/>
    <row r="102" spans="1:12" s="445" customFormat="1" ht="13.8" x14ac:dyDescent="0.25">
      <c r="A102" s="446" t="s">
        <v>152</v>
      </c>
    </row>
    <row r="103" spans="1:12" s="445" customFormat="1" ht="29.25" customHeight="1" x14ac:dyDescent="0.25">
      <c r="A103" s="467" t="s">
        <v>153</v>
      </c>
      <c r="B103" s="718" t="s">
        <v>279</v>
      </c>
      <c r="C103" s="718"/>
      <c r="D103" s="718"/>
      <c r="E103" s="718"/>
      <c r="F103" s="718"/>
      <c r="G103" s="718"/>
      <c r="H103" s="718"/>
      <c r="I103" s="718"/>
      <c r="J103" s="718"/>
      <c r="K103" s="718"/>
      <c r="L103" s="718"/>
    </row>
    <row r="104" spans="1:12" s="445" customFormat="1" ht="13.8" x14ac:dyDescent="0.25">
      <c r="B104" s="468"/>
      <c r="C104" s="469"/>
      <c r="D104" s="469"/>
      <c r="E104" s="469"/>
      <c r="F104" s="469"/>
      <c r="G104" s="469"/>
      <c r="H104" s="469"/>
      <c r="I104" s="469"/>
      <c r="J104" s="469"/>
      <c r="K104" s="469"/>
    </row>
    <row r="105" spans="1:12" s="445" customFormat="1" ht="73.5" customHeight="1" x14ac:dyDescent="0.25">
      <c r="A105" s="467" t="s">
        <v>154</v>
      </c>
      <c r="B105" s="710" t="s">
        <v>280</v>
      </c>
      <c r="C105" s="710"/>
      <c r="D105" s="710"/>
      <c r="E105" s="710"/>
      <c r="F105" s="710"/>
      <c r="G105" s="710"/>
      <c r="H105" s="710"/>
      <c r="I105" s="710"/>
      <c r="J105" s="710"/>
      <c r="K105" s="710"/>
      <c r="L105" s="710"/>
    </row>
    <row r="106" spans="1:12" s="445" customFormat="1" ht="13.5" customHeight="1" x14ac:dyDescent="0.25">
      <c r="A106" s="467"/>
      <c r="B106" s="470"/>
      <c r="C106" s="470"/>
      <c r="D106" s="470"/>
      <c r="E106" s="470"/>
      <c r="F106" s="470"/>
      <c r="G106" s="470"/>
      <c r="H106" s="470"/>
      <c r="I106" s="470"/>
      <c r="J106" s="470"/>
      <c r="K106" s="470"/>
      <c r="L106" s="470"/>
    </row>
    <row r="107" spans="1:12" s="445" customFormat="1" ht="45" customHeight="1" x14ac:dyDescent="0.25">
      <c r="A107" s="467" t="s">
        <v>277</v>
      </c>
      <c r="B107" s="710" t="s">
        <v>281</v>
      </c>
      <c r="C107" s="713"/>
      <c r="D107" s="713"/>
      <c r="E107" s="713"/>
      <c r="F107" s="713"/>
      <c r="G107" s="713"/>
      <c r="H107" s="713"/>
      <c r="I107" s="713"/>
      <c r="J107" s="713"/>
      <c r="K107" s="713"/>
      <c r="L107" s="713"/>
    </row>
    <row r="108" spans="1:12" s="445" customFormat="1" ht="13.8" x14ac:dyDescent="0.25">
      <c r="B108" s="711"/>
      <c r="C108" s="711"/>
      <c r="D108" s="711"/>
      <c r="E108" s="711"/>
      <c r="F108" s="711"/>
      <c r="G108" s="711"/>
      <c r="H108" s="711"/>
      <c r="I108" s="711"/>
      <c r="J108" s="711"/>
      <c r="K108" s="711"/>
    </row>
    <row r="109" spans="1:12" s="445" customFormat="1" ht="13.8" x14ac:dyDescent="0.25">
      <c r="A109" s="446" t="s">
        <v>155</v>
      </c>
      <c r="B109" s="469"/>
      <c r="C109" s="469"/>
      <c r="D109" s="469"/>
      <c r="E109" s="469"/>
      <c r="F109" s="469"/>
      <c r="G109" s="469"/>
      <c r="H109" s="469"/>
      <c r="I109" s="469"/>
      <c r="J109" s="469"/>
      <c r="K109" s="469"/>
    </row>
    <row r="110" spans="1:12" s="445" customFormat="1" ht="28.5" customHeight="1" x14ac:dyDescent="0.25">
      <c r="A110" s="467" t="s">
        <v>156</v>
      </c>
      <c r="B110" s="695" t="s">
        <v>271</v>
      </c>
      <c r="C110" s="695"/>
      <c r="D110" s="695"/>
      <c r="E110" s="695"/>
      <c r="F110" s="695"/>
      <c r="G110" s="695"/>
      <c r="H110" s="695"/>
      <c r="I110" s="695"/>
      <c r="J110" s="695"/>
      <c r="K110" s="695"/>
      <c r="L110" s="695"/>
    </row>
    <row r="111" spans="1:12" s="445" customFormat="1" ht="15" customHeight="1" x14ac:dyDescent="0.25">
      <c r="A111" s="467"/>
      <c r="B111" s="458" t="s">
        <v>272</v>
      </c>
      <c r="C111" s="459"/>
      <c r="D111" s="708">
        <f>D71</f>
        <v>46174</v>
      </c>
      <c r="E111" s="709"/>
      <c r="F111" s="695" t="s">
        <v>157</v>
      </c>
      <c r="G111" s="709"/>
      <c r="H111" s="459"/>
      <c r="I111" s="700"/>
      <c r="J111" s="700"/>
      <c r="K111" s="459"/>
    </row>
    <row r="112" spans="1:12" s="445" customFormat="1" ht="88.5" customHeight="1" x14ac:dyDescent="0.25">
      <c r="A112" s="467"/>
      <c r="B112" s="714" t="s">
        <v>282</v>
      </c>
      <c r="C112" s="703"/>
      <c r="D112" s="703"/>
      <c r="E112" s="703"/>
      <c r="F112" s="703"/>
      <c r="G112" s="703"/>
      <c r="H112" s="703"/>
      <c r="I112" s="703"/>
      <c r="J112" s="703"/>
      <c r="K112" s="703"/>
      <c r="L112" s="703"/>
    </row>
    <row r="113" spans="1:12" s="445" customFormat="1" ht="13.8" x14ac:dyDescent="0.25"/>
    <row r="114" spans="1:12" s="445" customFormat="1" ht="61.5" customHeight="1" x14ac:dyDescent="0.25">
      <c r="A114" s="467" t="s">
        <v>158</v>
      </c>
      <c r="B114" s="710" t="s">
        <v>159</v>
      </c>
      <c r="C114" s="710"/>
      <c r="D114" s="710"/>
      <c r="E114" s="710"/>
      <c r="F114" s="710"/>
      <c r="G114" s="710"/>
      <c r="H114" s="710"/>
      <c r="I114" s="710"/>
      <c r="J114" s="710"/>
      <c r="K114" s="710"/>
      <c r="L114" s="710"/>
    </row>
    <row r="115" spans="1:12" s="445" customFormat="1" ht="15" customHeight="1" x14ac:dyDescent="0.25"/>
    <row r="116" spans="1:12" s="445" customFormat="1" ht="13.8" x14ac:dyDescent="0.25">
      <c r="A116" s="446" t="s">
        <v>160</v>
      </c>
    </row>
    <row r="117" spans="1:12" s="445" customFormat="1" ht="73.5" customHeight="1" x14ac:dyDescent="0.25">
      <c r="A117" s="467" t="s">
        <v>161</v>
      </c>
      <c r="B117" s="710" t="s">
        <v>283</v>
      </c>
      <c r="C117" s="710"/>
      <c r="D117" s="710"/>
      <c r="E117" s="710"/>
      <c r="F117" s="710"/>
      <c r="G117" s="710"/>
      <c r="H117" s="710"/>
      <c r="I117" s="710"/>
      <c r="J117" s="710"/>
      <c r="K117" s="710"/>
      <c r="L117" s="710"/>
    </row>
    <row r="118" spans="1:12" s="445" customFormat="1" ht="12.75" customHeight="1" x14ac:dyDescent="0.25">
      <c r="A118" s="471"/>
      <c r="B118" s="711" t="s">
        <v>162</v>
      </c>
      <c r="C118" s="711"/>
      <c r="D118" s="711"/>
      <c r="E118" s="711"/>
      <c r="F118" s="711"/>
      <c r="G118" s="711"/>
      <c r="H118" s="711"/>
      <c r="I118" s="711"/>
      <c r="J118" s="711"/>
      <c r="K118" s="711"/>
    </row>
    <row r="119" spans="1:12" s="445" customFormat="1" ht="29.25" customHeight="1" x14ac:dyDescent="0.25">
      <c r="A119" s="467" t="s">
        <v>163</v>
      </c>
      <c r="B119" s="712" t="s">
        <v>164</v>
      </c>
      <c r="C119" s="712"/>
      <c r="D119" s="712"/>
      <c r="E119" s="712"/>
      <c r="F119" s="712"/>
      <c r="G119" s="712"/>
      <c r="H119" s="712"/>
      <c r="I119" s="712"/>
      <c r="J119" s="712"/>
      <c r="K119" s="712"/>
      <c r="L119" s="712"/>
    </row>
    <row r="120" spans="1:12" s="445" customFormat="1" ht="13.8" x14ac:dyDescent="0.25">
      <c r="A120" s="471"/>
      <c r="B120" s="469" t="s">
        <v>165</v>
      </c>
      <c r="C120" s="469"/>
      <c r="D120" s="469"/>
      <c r="E120" s="469"/>
      <c r="F120" s="469"/>
      <c r="G120" s="469"/>
      <c r="H120" s="469"/>
      <c r="I120" s="469"/>
      <c r="J120" s="469"/>
      <c r="K120" s="469"/>
    </row>
    <row r="121" spans="1:12" s="445" customFormat="1" ht="60" customHeight="1" x14ac:dyDescent="0.25">
      <c r="A121" s="467" t="s">
        <v>166</v>
      </c>
      <c r="B121" s="710" t="s">
        <v>167</v>
      </c>
      <c r="C121" s="710"/>
      <c r="D121" s="710"/>
      <c r="E121" s="710"/>
      <c r="F121" s="710"/>
      <c r="G121" s="710"/>
      <c r="H121" s="710"/>
      <c r="I121" s="710"/>
      <c r="J121" s="710"/>
      <c r="K121" s="710"/>
      <c r="L121" s="710"/>
    </row>
    <row r="122" spans="1:12" s="445" customFormat="1" ht="14.25" customHeight="1" x14ac:dyDescent="0.25">
      <c r="A122" s="471"/>
      <c r="B122" s="711"/>
      <c r="C122" s="711"/>
      <c r="D122" s="711"/>
      <c r="E122" s="711"/>
      <c r="F122" s="711"/>
      <c r="G122" s="711"/>
      <c r="H122" s="711"/>
      <c r="I122" s="711"/>
      <c r="J122" s="711"/>
      <c r="K122" s="711"/>
    </row>
    <row r="123" spans="1:12" s="445" customFormat="1" ht="13.8" x14ac:dyDescent="0.25">
      <c r="A123" s="472" t="s">
        <v>275</v>
      </c>
      <c r="B123" s="469"/>
      <c r="C123" s="469"/>
      <c r="D123" s="469"/>
      <c r="E123" s="469"/>
      <c r="F123" s="469"/>
      <c r="G123" s="469"/>
      <c r="H123" s="469"/>
      <c r="I123" s="469"/>
      <c r="J123" s="469"/>
      <c r="K123" s="469"/>
    </row>
    <row r="124" spans="1:12" s="445" customFormat="1" ht="124.8" customHeight="1" x14ac:dyDescent="0.25">
      <c r="A124" s="710" t="s">
        <v>297</v>
      </c>
      <c r="B124" s="710"/>
      <c r="C124" s="710"/>
      <c r="D124" s="710"/>
      <c r="E124" s="710"/>
      <c r="F124" s="710"/>
      <c r="G124" s="710"/>
      <c r="H124" s="710"/>
      <c r="I124" s="710"/>
      <c r="J124" s="710"/>
      <c r="K124" s="710"/>
      <c r="L124" s="710"/>
    </row>
    <row r="125" spans="1:12" s="445" customFormat="1" ht="13.8" x14ac:dyDescent="0.25">
      <c r="A125" s="471"/>
      <c r="B125" s="711"/>
      <c r="C125" s="711"/>
      <c r="D125" s="711"/>
      <c r="E125" s="711"/>
      <c r="F125" s="711"/>
      <c r="G125" s="711"/>
      <c r="H125" s="711"/>
      <c r="I125" s="711"/>
      <c r="J125" s="711"/>
      <c r="K125" s="711"/>
    </row>
    <row r="126" spans="1:12" s="445" customFormat="1" ht="13.8" x14ac:dyDescent="0.25">
      <c r="A126" s="471"/>
    </row>
    <row r="127" spans="1:12" s="445" customFormat="1" ht="13.8" x14ac:dyDescent="0.25">
      <c r="A127" s="471" t="s">
        <v>168</v>
      </c>
    </row>
    <row r="128" spans="1:12" s="445" customFormat="1" ht="13.8" x14ac:dyDescent="0.25">
      <c r="A128" s="471" t="s">
        <v>169</v>
      </c>
    </row>
    <row r="129" spans="1:3" s="445" customFormat="1" ht="13.8" x14ac:dyDescent="0.25"/>
    <row r="130" spans="1:3" s="445" customFormat="1" ht="13.8" x14ac:dyDescent="0.25"/>
    <row r="131" spans="1:3" s="445" customFormat="1" ht="13.8" x14ac:dyDescent="0.25"/>
    <row r="132" spans="1:3" s="445" customFormat="1" ht="13.8" x14ac:dyDescent="0.25"/>
    <row r="133" spans="1:3" s="445" customFormat="1" ht="13.8" x14ac:dyDescent="0.25">
      <c r="A133" s="445" t="s">
        <v>195</v>
      </c>
    </row>
    <row r="134" spans="1:3" s="445" customFormat="1" ht="13.8" x14ac:dyDescent="0.25">
      <c r="A134" s="445" t="s">
        <v>196</v>
      </c>
    </row>
    <row r="135" spans="1:3" s="445" customFormat="1" ht="13.8" x14ac:dyDescent="0.25"/>
    <row r="136" spans="1:3" s="473" customFormat="1" ht="11.4" x14ac:dyDescent="0.2">
      <c r="A136" s="74" t="s">
        <v>258</v>
      </c>
    </row>
    <row r="137" spans="1:3" s="445" customFormat="1" ht="13.8" x14ac:dyDescent="0.25"/>
    <row r="138" spans="1:3" s="445" customFormat="1" ht="13.8" x14ac:dyDescent="0.25">
      <c r="B138" s="430"/>
    </row>
    <row r="139" spans="1:3" s="445" customFormat="1" ht="13.8" x14ac:dyDescent="0.25">
      <c r="B139" s="693"/>
      <c r="C139" s="693"/>
    </row>
    <row r="140" spans="1:3" s="445" customFormat="1" ht="13.8" x14ac:dyDescent="0.25"/>
    <row r="141" spans="1:3" s="445" customFormat="1" ht="13.8" x14ac:dyDescent="0.25"/>
    <row r="142" spans="1:3" s="445" customFormat="1" ht="13.8" x14ac:dyDescent="0.25"/>
    <row r="143" spans="1:3" s="445" customFormat="1" ht="13.8" x14ac:dyDescent="0.25"/>
    <row r="144" spans="1:3" s="445" customFormat="1" ht="13.8" x14ac:dyDescent="0.25"/>
    <row r="145" s="445" customFormat="1" ht="13.8" x14ac:dyDescent="0.25"/>
    <row r="146" s="445" customFormat="1" ht="13.8" x14ac:dyDescent="0.25"/>
    <row r="147" s="445" customFormat="1" ht="13.8" x14ac:dyDescent="0.25"/>
    <row r="148" s="445" customFormat="1" ht="13.8" x14ac:dyDescent="0.25"/>
    <row r="149" s="445" customFormat="1" ht="13.8" x14ac:dyDescent="0.25"/>
    <row r="150" s="445" customFormat="1" ht="13.8" x14ac:dyDescent="0.25"/>
    <row r="151" s="445" customFormat="1" ht="13.8" x14ac:dyDescent="0.25"/>
    <row r="152" s="445" customFormat="1" ht="13.8" x14ac:dyDescent="0.25"/>
    <row r="153" s="445" customFormat="1" ht="13.8" x14ac:dyDescent="0.25"/>
    <row r="154" s="445" customFormat="1" ht="13.8" x14ac:dyDescent="0.25"/>
    <row r="155" s="445" customFormat="1" ht="13.8" x14ac:dyDescent="0.25"/>
    <row r="156" s="445" customFormat="1" ht="13.8" x14ac:dyDescent="0.25"/>
    <row r="157" s="445" customFormat="1" ht="13.8" x14ac:dyDescent="0.25"/>
    <row r="158" s="445" customFormat="1" ht="13.8" x14ac:dyDescent="0.25"/>
    <row r="159" s="445" customFormat="1" ht="13.8" x14ac:dyDescent="0.25"/>
    <row r="160" s="445" customFormat="1" ht="13.8" x14ac:dyDescent="0.25"/>
    <row r="161" spans="1:11" s="445" customFormat="1" ht="13.8" x14ac:dyDescent="0.25"/>
    <row r="176" spans="1:11" x14ac:dyDescent="0.25">
      <c r="A176" s="474"/>
      <c r="B176" s="474"/>
      <c r="C176" s="474"/>
      <c r="D176" s="474"/>
      <c r="E176" s="474"/>
      <c r="F176" s="474"/>
      <c r="G176" s="474"/>
      <c r="H176" s="474"/>
      <c r="I176" s="474"/>
      <c r="J176" s="474"/>
      <c r="K176" s="474"/>
    </row>
  </sheetData>
  <sheetProtection algorithmName="SHA-512" hashValue="C0c/nyWBOiYuKWxBhN2SZK+kbAtqyn1ik0GpxbDAN3GXaTiIk28iKHQDX5dmX2V6vsedLBNKkH4hq0X5xfARpA==" saltValue="h1ERIosfpQmRjFfTe3RxDg==" spinCount="100000" sheet="1" objects="1" scenarios="1"/>
  <mergeCells count="52">
    <mergeCell ref="B122:K122"/>
    <mergeCell ref="A124:L124"/>
    <mergeCell ref="A88:L88"/>
    <mergeCell ref="A90:L90"/>
    <mergeCell ref="A92:L92"/>
    <mergeCell ref="B96:C96"/>
    <mergeCell ref="B97:C97"/>
    <mergeCell ref="H97:K97"/>
    <mergeCell ref="A94:K94"/>
    <mergeCell ref="D95:E95"/>
    <mergeCell ref="B98:C98"/>
    <mergeCell ref="H98:K98"/>
    <mergeCell ref="D70:K70"/>
    <mergeCell ref="D71:E71"/>
    <mergeCell ref="A84:L84"/>
    <mergeCell ref="D85:E85"/>
    <mergeCell ref="A86:L86"/>
    <mergeCell ref="B139:C139"/>
    <mergeCell ref="B125:K125"/>
    <mergeCell ref="B103:L103"/>
    <mergeCell ref="B112:L112"/>
    <mergeCell ref="B114:L114"/>
    <mergeCell ref="B117:L117"/>
    <mergeCell ref="B105:L105"/>
    <mergeCell ref="B108:K108"/>
    <mergeCell ref="B110:L110"/>
    <mergeCell ref="D111:E111"/>
    <mergeCell ref="F111:G111"/>
    <mergeCell ref="I111:J111"/>
    <mergeCell ref="B107:L107"/>
    <mergeCell ref="B118:K118"/>
    <mergeCell ref="B119:L119"/>
    <mergeCell ref="B121:L121"/>
    <mergeCell ref="A66:K66"/>
    <mergeCell ref="A62:L64"/>
    <mergeCell ref="A67:L67"/>
    <mergeCell ref="A69:K69"/>
    <mergeCell ref="C33:J33"/>
    <mergeCell ref="A37:E37"/>
    <mergeCell ref="E38:F38"/>
    <mergeCell ref="B41:F41"/>
    <mergeCell ref="A44:K44"/>
    <mergeCell ref="A60:K60"/>
    <mergeCell ref="E24:G24"/>
    <mergeCell ref="A29:K29"/>
    <mergeCell ref="D30:J30"/>
    <mergeCell ref="D31:J31"/>
    <mergeCell ref="A11:E11"/>
    <mergeCell ref="A12:E12"/>
    <mergeCell ref="A15:E15"/>
    <mergeCell ref="A16:E16"/>
    <mergeCell ref="A17:E17"/>
  </mergeCells>
  <pageMargins left="0.7" right="0.7" top="0.78740157499999996" bottom="0.78740157499999996" header="0.3" footer="0.3"/>
  <pageSetup paperSize="9" scale="68" orientation="portrait" r:id="rId1"/>
  <rowBreaks count="2" manualBreakCount="2">
    <brk id="83" max="16383" man="1"/>
    <brk id="120" max="12" man="1"/>
  </row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0000"/>
  </sheetPr>
  <dimension ref="A1:M177"/>
  <sheetViews>
    <sheetView topLeftCell="A82" zoomScaleNormal="100" workbookViewId="0">
      <selection activeCell="N124" sqref="N124"/>
    </sheetView>
  </sheetViews>
  <sheetFormatPr baseColWidth="10" defaultColWidth="11.44140625" defaultRowHeight="13.2" x14ac:dyDescent="0.25"/>
  <cols>
    <col min="1" max="1" width="11.44140625" style="410"/>
    <col min="2" max="2" width="6" style="410" customWidth="1"/>
    <col min="3" max="3" width="16.44140625" style="410" customWidth="1"/>
    <col min="4" max="4" width="6.44140625" style="410" customWidth="1"/>
    <col min="5" max="5" width="10.44140625" style="410" customWidth="1"/>
    <col min="6" max="6" width="6.6640625" style="410" customWidth="1"/>
    <col min="7" max="7" width="11.33203125" style="410" customWidth="1"/>
    <col min="8" max="8" width="7.6640625" style="410" customWidth="1"/>
    <col min="9" max="9" width="10" style="410" customWidth="1"/>
    <col min="10" max="10" width="19.6640625" style="410" customWidth="1"/>
    <col min="11" max="11" width="12" style="410" customWidth="1"/>
    <col min="12" max="12" width="13" style="410" customWidth="1"/>
    <col min="13" max="13" width="11.44140625" style="410" hidden="1" customWidth="1"/>
    <col min="14" max="257" width="11.44140625" style="410"/>
    <col min="258" max="258" width="6" style="410" customWidth="1"/>
    <col min="259" max="259" width="14.44140625" style="410" customWidth="1"/>
    <col min="260" max="260" width="6.44140625" style="410" customWidth="1"/>
    <col min="261" max="261" width="10.44140625" style="410" customWidth="1"/>
    <col min="262" max="262" width="3.88671875" style="410" customWidth="1"/>
    <col min="263" max="263" width="11.33203125" style="410" customWidth="1"/>
    <col min="264" max="264" width="7.6640625" style="410" customWidth="1"/>
    <col min="265" max="265" width="10" style="410" customWidth="1"/>
    <col min="266" max="266" width="11.44140625" style="410"/>
    <col min="267" max="267" width="12" style="410" customWidth="1"/>
    <col min="268" max="513" width="11.44140625" style="410"/>
    <col min="514" max="514" width="6" style="410" customWidth="1"/>
    <col min="515" max="515" width="14.44140625" style="410" customWidth="1"/>
    <col min="516" max="516" width="6.44140625" style="410" customWidth="1"/>
    <col min="517" max="517" width="10.44140625" style="410" customWidth="1"/>
    <col min="518" max="518" width="3.88671875" style="410" customWidth="1"/>
    <col min="519" max="519" width="11.33203125" style="410" customWidth="1"/>
    <col min="520" max="520" width="7.6640625" style="410" customWidth="1"/>
    <col min="521" max="521" width="10" style="410" customWidth="1"/>
    <col min="522" max="522" width="11.44140625" style="410"/>
    <col min="523" max="523" width="12" style="410" customWidth="1"/>
    <col min="524" max="769" width="11.44140625" style="410"/>
    <col min="770" max="770" width="6" style="410" customWidth="1"/>
    <col min="771" max="771" width="14.44140625" style="410" customWidth="1"/>
    <col min="772" max="772" width="6.44140625" style="410" customWidth="1"/>
    <col min="773" max="773" width="10.44140625" style="410" customWidth="1"/>
    <col min="774" max="774" width="3.88671875" style="410" customWidth="1"/>
    <col min="775" max="775" width="11.33203125" style="410" customWidth="1"/>
    <col min="776" max="776" width="7.6640625" style="410" customWidth="1"/>
    <col min="777" max="777" width="10" style="410" customWidth="1"/>
    <col min="778" max="778" width="11.44140625" style="410"/>
    <col min="779" max="779" width="12" style="410" customWidth="1"/>
    <col min="780" max="1025" width="11.44140625" style="410"/>
    <col min="1026" max="1026" width="6" style="410" customWidth="1"/>
    <col min="1027" max="1027" width="14.44140625" style="410" customWidth="1"/>
    <col min="1028" max="1028" width="6.44140625" style="410" customWidth="1"/>
    <col min="1029" max="1029" width="10.44140625" style="410" customWidth="1"/>
    <col min="1030" max="1030" width="3.88671875" style="410" customWidth="1"/>
    <col min="1031" max="1031" width="11.33203125" style="410" customWidth="1"/>
    <col min="1032" max="1032" width="7.6640625" style="410" customWidth="1"/>
    <col min="1033" max="1033" width="10" style="410" customWidth="1"/>
    <col min="1034" max="1034" width="11.44140625" style="410"/>
    <col min="1035" max="1035" width="12" style="410" customWidth="1"/>
    <col min="1036" max="1281" width="11.44140625" style="410"/>
    <col min="1282" max="1282" width="6" style="410" customWidth="1"/>
    <col min="1283" max="1283" width="14.44140625" style="410" customWidth="1"/>
    <col min="1284" max="1284" width="6.44140625" style="410" customWidth="1"/>
    <col min="1285" max="1285" width="10.44140625" style="410" customWidth="1"/>
    <col min="1286" max="1286" width="3.88671875" style="410" customWidth="1"/>
    <col min="1287" max="1287" width="11.33203125" style="410" customWidth="1"/>
    <col min="1288" max="1288" width="7.6640625" style="410" customWidth="1"/>
    <col min="1289" max="1289" width="10" style="410" customWidth="1"/>
    <col min="1290" max="1290" width="11.44140625" style="410"/>
    <col min="1291" max="1291" width="12" style="410" customWidth="1"/>
    <col min="1292" max="1537" width="11.44140625" style="410"/>
    <col min="1538" max="1538" width="6" style="410" customWidth="1"/>
    <col min="1539" max="1539" width="14.44140625" style="410" customWidth="1"/>
    <col min="1540" max="1540" width="6.44140625" style="410" customWidth="1"/>
    <col min="1541" max="1541" width="10.44140625" style="410" customWidth="1"/>
    <col min="1542" max="1542" width="3.88671875" style="410" customWidth="1"/>
    <col min="1543" max="1543" width="11.33203125" style="410" customWidth="1"/>
    <col min="1544" max="1544" width="7.6640625" style="410" customWidth="1"/>
    <col min="1545" max="1545" width="10" style="410" customWidth="1"/>
    <col min="1546" max="1546" width="11.44140625" style="410"/>
    <col min="1547" max="1547" width="12" style="410" customWidth="1"/>
    <col min="1548" max="1793" width="11.44140625" style="410"/>
    <col min="1794" max="1794" width="6" style="410" customWidth="1"/>
    <col min="1795" max="1795" width="14.44140625" style="410" customWidth="1"/>
    <col min="1796" max="1796" width="6.44140625" style="410" customWidth="1"/>
    <col min="1797" max="1797" width="10.44140625" style="410" customWidth="1"/>
    <col min="1798" max="1798" width="3.88671875" style="410" customWidth="1"/>
    <col min="1799" max="1799" width="11.33203125" style="410" customWidth="1"/>
    <col min="1800" max="1800" width="7.6640625" style="410" customWidth="1"/>
    <col min="1801" max="1801" width="10" style="410" customWidth="1"/>
    <col min="1802" max="1802" width="11.44140625" style="410"/>
    <col min="1803" max="1803" width="12" style="410" customWidth="1"/>
    <col min="1804" max="2049" width="11.44140625" style="410"/>
    <col min="2050" max="2050" width="6" style="410" customWidth="1"/>
    <col min="2051" max="2051" width="14.44140625" style="410" customWidth="1"/>
    <col min="2052" max="2052" width="6.44140625" style="410" customWidth="1"/>
    <col min="2053" max="2053" width="10.44140625" style="410" customWidth="1"/>
    <col min="2054" max="2054" width="3.88671875" style="410" customWidth="1"/>
    <col min="2055" max="2055" width="11.33203125" style="410" customWidth="1"/>
    <col min="2056" max="2056" width="7.6640625" style="410" customWidth="1"/>
    <col min="2057" max="2057" width="10" style="410" customWidth="1"/>
    <col min="2058" max="2058" width="11.44140625" style="410"/>
    <col min="2059" max="2059" width="12" style="410" customWidth="1"/>
    <col min="2060" max="2305" width="11.44140625" style="410"/>
    <col min="2306" max="2306" width="6" style="410" customWidth="1"/>
    <col min="2307" max="2307" width="14.44140625" style="410" customWidth="1"/>
    <col min="2308" max="2308" width="6.44140625" style="410" customWidth="1"/>
    <col min="2309" max="2309" width="10.44140625" style="410" customWidth="1"/>
    <col min="2310" max="2310" width="3.88671875" style="410" customWidth="1"/>
    <col min="2311" max="2311" width="11.33203125" style="410" customWidth="1"/>
    <col min="2312" max="2312" width="7.6640625" style="410" customWidth="1"/>
    <col min="2313" max="2313" width="10" style="410" customWidth="1"/>
    <col min="2314" max="2314" width="11.44140625" style="410"/>
    <col min="2315" max="2315" width="12" style="410" customWidth="1"/>
    <col min="2316" max="2561" width="11.44140625" style="410"/>
    <col min="2562" max="2562" width="6" style="410" customWidth="1"/>
    <col min="2563" max="2563" width="14.44140625" style="410" customWidth="1"/>
    <col min="2564" max="2564" width="6.44140625" style="410" customWidth="1"/>
    <col min="2565" max="2565" width="10.44140625" style="410" customWidth="1"/>
    <col min="2566" max="2566" width="3.88671875" style="410" customWidth="1"/>
    <col min="2567" max="2567" width="11.33203125" style="410" customWidth="1"/>
    <col min="2568" max="2568" width="7.6640625" style="410" customWidth="1"/>
    <col min="2569" max="2569" width="10" style="410" customWidth="1"/>
    <col min="2570" max="2570" width="11.44140625" style="410"/>
    <col min="2571" max="2571" width="12" style="410" customWidth="1"/>
    <col min="2572" max="2817" width="11.44140625" style="410"/>
    <col min="2818" max="2818" width="6" style="410" customWidth="1"/>
    <col min="2819" max="2819" width="14.44140625" style="410" customWidth="1"/>
    <col min="2820" max="2820" width="6.44140625" style="410" customWidth="1"/>
    <col min="2821" max="2821" width="10.44140625" style="410" customWidth="1"/>
    <col min="2822" max="2822" width="3.88671875" style="410" customWidth="1"/>
    <col min="2823" max="2823" width="11.33203125" style="410" customWidth="1"/>
    <col min="2824" max="2824" width="7.6640625" style="410" customWidth="1"/>
    <col min="2825" max="2825" width="10" style="410" customWidth="1"/>
    <col min="2826" max="2826" width="11.44140625" style="410"/>
    <col min="2827" max="2827" width="12" style="410" customWidth="1"/>
    <col min="2828" max="3073" width="11.44140625" style="410"/>
    <col min="3074" max="3074" width="6" style="410" customWidth="1"/>
    <col min="3075" max="3075" width="14.44140625" style="410" customWidth="1"/>
    <col min="3076" max="3076" width="6.44140625" style="410" customWidth="1"/>
    <col min="3077" max="3077" width="10.44140625" style="410" customWidth="1"/>
    <col min="3078" max="3078" width="3.88671875" style="410" customWidth="1"/>
    <col min="3079" max="3079" width="11.33203125" style="410" customWidth="1"/>
    <col min="3080" max="3080" width="7.6640625" style="410" customWidth="1"/>
    <col min="3081" max="3081" width="10" style="410" customWidth="1"/>
    <col min="3082" max="3082" width="11.44140625" style="410"/>
    <col min="3083" max="3083" width="12" style="410" customWidth="1"/>
    <col min="3084" max="3329" width="11.44140625" style="410"/>
    <col min="3330" max="3330" width="6" style="410" customWidth="1"/>
    <col min="3331" max="3331" width="14.44140625" style="410" customWidth="1"/>
    <col min="3332" max="3332" width="6.44140625" style="410" customWidth="1"/>
    <col min="3333" max="3333" width="10.44140625" style="410" customWidth="1"/>
    <col min="3334" max="3334" width="3.88671875" style="410" customWidth="1"/>
    <col min="3335" max="3335" width="11.33203125" style="410" customWidth="1"/>
    <col min="3336" max="3336" width="7.6640625" style="410" customWidth="1"/>
    <col min="3337" max="3337" width="10" style="410" customWidth="1"/>
    <col min="3338" max="3338" width="11.44140625" style="410"/>
    <col min="3339" max="3339" width="12" style="410" customWidth="1"/>
    <col min="3340" max="3585" width="11.44140625" style="410"/>
    <col min="3586" max="3586" width="6" style="410" customWidth="1"/>
    <col min="3587" max="3587" width="14.44140625" style="410" customWidth="1"/>
    <col min="3588" max="3588" width="6.44140625" style="410" customWidth="1"/>
    <col min="3589" max="3589" width="10.44140625" style="410" customWidth="1"/>
    <col min="3590" max="3590" width="3.88671875" style="410" customWidth="1"/>
    <col min="3591" max="3591" width="11.33203125" style="410" customWidth="1"/>
    <col min="3592" max="3592" width="7.6640625" style="410" customWidth="1"/>
    <col min="3593" max="3593" width="10" style="410" customWidth="1"/>
    <col min="3594" max="3594" width="11.44140625" style="410"/>
    <col min="3595" max="3595" width="12" style="410" customWidth="1"/>
    <col min="3596" max="3841" width="11.44140625" style="410"/>
    <col min="3842" max="3842" width="6" style="410" customWidth="1"/>
    <col min="3843" max="3843" width="14.44140625" style="410" customWidth="1"/>
    <col min="3844" max="3844" width="6.44140625" style="410" customWidth="1"/>
    <col min="3845" max="3845" width="10.44140625" style="410" customWidth="1"/>
    <col min="3846" max="3846" width="3.88671875" style="410" customWidth="1"/>
    <col min="3847" max="3847" width="11.33203125" style="410" customWidth="1"/>
    <col min="3848" max="3848" width="7.6640625" style="410" customWidth="1"/>
    <col min="3849" max="3849" width="10" style="410" customWidth="1"/>
    <col min="3850" max="3850" width="11.44140625" style="410"/>
    <col min="3851" max="3851" width="12" style="410" customWidth="1"/>
    <col min="3852" max="4097" width="11.44140625" style="410"/>
    <col min="4098" max="4098" width="6" style="410" customWidth="1"/>
    <col min="4099" max="4099" width="14.44140625" style="410" customWidth="1"/>
    <col min="4100" max="4100" width="6.44140625" style="410" customWidth="1"/>
    <col min="4101" max="4101" width="10.44140625" style="410" customWidth="1"/>
    <col min="4102" max="4102" width="3.88671875" style="410" customWidth="1"/>
    <col min="4103" max="4103" width="11.33203125" style="410" customWidth="1"/>
    <col min="4104" max="4104" width="7.6640625" style="410" customWidth="1"/>
    <col min="4105" max="4105" width="10" style="410" customWidth="1"/>
    <col min="4106" max="4106" width="11.44140625" style="410"/>
    <col min="4107" max="4107" width="12" style="410" customWidth="1"/>
    <col min="4108" max="4353" width="11.44140625" style="410"/>
    <col min="4354" max="4354" width="6" style="410" customWidth="1"/>
    <col min="4355" max="4355" width="14.44140625" style="410" customWidth="1"/>
    <col min="4356" max="4356" width="6.44140625" style="410" customWidth="1"/>
    <col min="4357" max="4357" width="10.44140625" style="410" customWidth="1"/>
    <col min="4358" max="4358" width="3.88671875" style="410" customWidth="1"/>
    <col min="4359" max="4359" width="11.33203125" style="410" customWidth="1"/>
    <col min="4360" max="4360" width="7.6640625" style="410" customWidth="1"/>
    <col min="4361" max="4361" width="10" style="410" customWidth="1"/>
    <col min="4362" max="4362" width="11.44140625" style="410"/>
    <col min="4363" max="4363" width="12" style="410" customWidth="1"/>
    <col min="4364" max="4609" width="11.44140625" style="410"/>
    <col min="4610" max="4610" width="6" style="410" customWidth="1"/>
    <col min="4611" max="4611" width="14.44140625" style="410" customWidth="1"/>
    <col min="4612" max="4612" width="6.44140625" style="410" customWidth="1"/>
    <col min="4613" max="4613" width="10.44140625" style="410" customWidth="1"/>
    <col min="4614" max="4614" width="3.88671875" style="410" customWidth="1"/>
    <col min="4615" max="4615" width="11.33203125" style="410" customWidth="1"/>
    <col min="4616" max="4616" width="7.6640625" style="410" customWidth="1"/>
    <col min="4617" max="4617" width="10" style="410" customWidth="1"/>
    <col min="4618" max="4618" width="11.44140625" style="410"/>
    <col min="4619" max="4619" width="12" style="410" customWidth="1"/>
    <col min="4620" max="4865" width="11.44140625" style="410"/>
    <col min="4866" max="4866" width="6" style="410" customWidth="1"/>
    <col min="4867" max="4867" width="14.44140625" style="410" customWidth="1"/>
    <col min="4868" max="4868" width="6.44140625" style="410" customWidth="1"/>
    <col min="4869" max="4869" width="10.44140625" style="410" customWidth="1"/>
    <col min="4870" max="4870" width="3.88671875" style="410" customWidth="1"/>
    <col min="4871" max="4871" width="11.33203125" style="410" customWidth="1"/>
    <col min="4872" max="4872" width="7.6640625" style="410" customWidth="1"/>
    <col min="4873" max="4873" width="10" style="410" customWidth="1"/>
    <col min="4874" max="4874" width="11.44140625" style="410"/>
    <col min="4875" max="4875" width="12" style="410" customWidth="1"/>
    <col min="4876" max="5121" width="11.44140625" style="410"/>
    <col min="5122" max="5122" width="6" style="410" customWidth="1"/>
    <col min="5123" max="5123" width="14.44140625" style="410" customWidth="1"/>
    <col min="5124" max="5124" width="6.44140625" style="410" customWidth="1"/>
    <col min="5125" max="5125" width="10.44140625" style="410" customWidth="1"/>
    <col min="5126" max="5126" width="3.88671875" style="410" customWidth="1"/>
    <col min="5127" max="5127" width="11.33203125" style="410" customWidth="1"/>
    <col min="5128" max="5128" width="7.6640625" style="410" customWidth="1"/>
    <col min="5129" max="5129" width="10" style="410" customWidth="1"/>
    <col min="5130" max="5130" width="11.44140625" style="410"/>
    <col min="5131" max="5131" width="12" style="410" customWidth="1"/>
    <col min="5132" max="5377" width="11.44140625" style="410"/>
    <col min="5378" max="5378" width="6" style="410" customWidth="1"/>
    <col min="5379" max="5379" width="14.44140625" style="410" customWidth="1"/>
    <col min="5380" max="5380" width="6.44140625" style="410" customWidth="1"/>
    <col min="5381" max="5381" width="10.44140625" style="410" customWidth="1"/>
    <col min="5382" max="5382" width="3.88671875" style="410" customWidth="1"/>
    <col min="5383" max="5383" width="11.33203125" style="410" customWidth="1"/>
    <col min="5384" max="5384" width="7.6640625" style="410" customWidth="1"/>
    <col min="5385" max="5385" width="10" style="410" customWidth="1"/>
    <col min="5386" max="5386" width="11.44140625" style="410"/>
    <col min="5387" max="5387" width="12" style="410" customWidth="1"/>
    <col min="5388" max="5633" width="11.44140625" style="410"/>
    <col min="5634" max="5634" width="6" style="410" customWidth="1"/>
    <col min="5635" max="5635" width="14.44140625" style="410" customWidth="1"/>
    <col min="5636" max="5636" width="6.44140625" style="410" customWidth="1"/>
    <col min="5637" max="5637" width="10.44140625" style="410" customWidth="1"/>
    <col min="5638" max="5638" width="3.88671875" style="410" customWidth="1"/>
    <col min="5639" max="5639" width="11.33203125" style="410" customWidth="1"/>
    <col min="5640" max="5640" width="7.6640625" style="410" customWidth="1"/>
    <col min="5641" max="5641" width="10" style="410" customWidth="1"/>
    <col min="5642" max="5642" width="11.44140625" style="410"/>
    <col min="5643" max="5643" width="12" style="410" customWidth="1"/>
    <col min="5644" max="5889" width="11.44140625" style="410"/>
    <col min="5890" max="5890" width="6" style="410" customWidth="1"/>
    <col min="5891" max="5891" width="14.44140625" style="410" customWidth="1"/>
    <col min="5892" max="5892" width="6.44140625" style="410" customWidth="1"/>
    <col min="5893" max="5893" width="10.44140625" style="410" customWidth="1"/>
    <col min="5894" max="5894" width="3.88671875" style="410" customWidth="1"/>
    <col min="5895" max="5895" width="11.33203125" style="410" customWidth="1"/>
    <col min="5896" max="5896" width="7.6640625" style="410" customWidth="1"/>
    <col min="5897" max="5897" width="10" style="410" customWidth="1"/>
    <col min="5898" max="5898" width="11.44140625" style="410"/>
    <col min="5899" max="5899" width="12" style="410" customWidth="1"/>
    <col min="5900" max="6145" width="11.44140625" style="410"/>
    <col min="6146" max="6146" width="6" style="410" customWidth="1"/>
    <col min="6147" max="6147" width="14.44140625" style="410" customWidth="1"/>
    <col min="6148" max="6148" width="6.44140625" style="410" customWidth="1"/>
    <col min="6149" max="6149" width="10.44140625" style="410" customWidth="1"/>
    <col min="6150" max="6150" width="3.88671875" style="410" customWidth="1"/>
    <col min="6151" max="6151" width="11.33203125" style="410" customWidth="1"/>
    <col min="6152" max="6152" width="7.6640625" style="410" customWidth="1"/>
    <col min="6153" max="6153" width="10" style="410" customWidth="1"/>
    <col min="6154" max="6154" width="11.44140625" style="410"/>
    <col min="6155" max="6155" width="12" style="410" customWidth="1"/>
    <col min="6156" max="6401" width="11.44140625" style="410"/>
    <col min="6402" max="6402" width="6" style="410" customWidth="1"/>
    <col min="6403" max="6403" width="14.44140625" style="410" customWidth="1"/>
    <col min="6404" max="6404" width="6.44140625" style="410" customWidth="1"/>
    <col min="6405" max="6405" width="10.44140625" style="410" customWidth="1"/>
    <col min="6406" max="6406" width="3.88671875" style="410" customWidth="1"/>
    <col min="6407" max="6407" width="11.33203125" style="410" customWidth="1"/>
    <col min="6408" max="6408" width="7.6640625" style="410" customWidth="1"/>
    <col min="6409" max="6409" width="10" style="410" customWidth="1"/>
    <col min="6410" max="6410" width="11.44140625" style="410"/>
    <col min="6411" max="6411" width="12" style="410" customWidth="1"/>
    <col min="6412" max="6657" width="11.44140625" style="410"/>
    <col min="6658" max="6658" width="6" style="410" customWidth="1"/>
    <col min="6659" max="6659" width="14.44140625" style="410" customWidth="1"/>
    <col min="6660" max="6660" width="6.44140625" style="410" customWidth="1"/>
    <col min="6661" max="6661" width="10.44140625" style="410" customWidth="1"/>
    <col min="6662" max="6662" width="3.88671875" style="410" customWidth="1"/>
    <col min="6663" max="6663" width="11.33203125" style="410" customWidth="1"/>
    <col min="6664" max="6664" width="7.6640625" style="410" customWidth="1"/>
    <col min="6665" max="6665" width="10" style="410" customWidth="1"/>
    <col min="6666" max="6666" width="11.44140625" style="410"/>
    <col min="6667" max="6667" width="12" style="410" customWidth="1"/>
    <col min="6668" max="6913" width="11.44140625" style="410"/>
    <col min="6914" max="6914" width="6" style="410" customWidth="1"/>
    <col min="6915" max="6915" width="14.44140625" style="410" customWidth="1"/>
    <col min="6916" max="6916" width="6.44140625" style="410" customWidth="1"/>
    <col min="6917" max="6917" width="10.44140625" style="410" customWidth="1"/>
    <col min="6918" max="6918" width="3.88671875" style="410" customWidth="1"/>
    <col min="6919" max="6919" width="11.33203125" style="410" customWidth="1"/>
    <col min="6920" max="6920" width="7.6640625" style="410" customWidth="1"/>
    <col min="6921" max="6921" width="10" style="410" customWidth="1"/>
    <col min="6922" max="6922" width="11.44140625" style="410"/>
    <col min="6923" max="6923" width="12" style="410" customWidth="1"/>
    <col min="6924" max="7169" width="11.44140625" style="410"/>
    <col min="7170" max="7170" width="6" style="410" customWidth="1"/>
    <col min="7171" max="7171" width="14.44140625" style="410" customWidth="1"/>
    <col min="7172" max="7172" width="6.44140625" style="410" customWidth="1"/>
    <col min="7173" max="7173" width="10.44140625" style="410" customWidth="1"/>
    <col min="7174" max="7174" width="3.88671875" style="410" customWidth="1"/>
    <col min="7175" max="7175" width="11.33203125" style="410" customWidth="1"/>
    <col min="7176" max="7176" width="7.6640625" style="410" customWidth="1"/>
    <col min="7177" max="7177" width="10" style="410" customWidth="1"/>
    <col min="7178" max="7178" width="11.44140625" style="410"/>
    <col min="7179" max="7179" width="12" style="410" customWidth="1"/>
    <col min="7180" max="7425" width="11.44140625" style="410"/>
    <col min="7426" max="7426" width="6" style="410" customWidth="1"/>
    <col min="7427" max="7427" width="14.44140625" style="410" customWidth="1"/>
    <col min="7428" max="7428" width="6.44140625" style="410" customWidth="1"/>
    <col min="7429" max="7429" width="10.44140625" style="410" customWidth="1"/>
    <col min="7430" max="7430" width="3.88671875" style="410" customWidth="1"/>
    <col min="7431" max="7431" width="11.33203125" style="410" customWidth="1"/>
    <col min="7432" max="7432" width="7.6640625" style="410" customWidth="1"/>
    <col min="7433" max="7433" width="10" style="410" customWidth="1"/>
    <col min="7434" max="7434" width="11.44140625" style="410"/>
    <col min="7435" max="7435" width="12" style="410" customWidth="1"/>
    <col min="7436" max="7681" width="11.44140625" style="410"/>
    <col min="7682" max="7682" width="6" style="410" customWidth="1"/>
    <col min="7683" max="7683" width="14.44140625" style="410" customWidth="1"/>
    <col min="7684" max="7684" width="6.44140625" style="410" customWidth="1"/>
    <col min="7685" max="7685" width="10.44140625" style="410" customWidth="1"/>
    <col min="7686" max="7686" width="3.88671875" style="410" customWidth="1"/>
    <col min="7687" max="7687" width="11.33203125" style="410" customWidth="1"/>
    <col min="7688" max="7688" width="7.6640625" style="410" customWidth="1"/>
    <col min="7689" max="7689" width="10" style="410" customWidth="1"/>
    <col min="7690" max="7690" width="11.44140625" style="410"/>
    <col min="7691" max="7691" width="12" style="410" customWidth="1"/>
    <col min="7692" max="7937" width="11.44140625" style="410"/>
    <col min="7938" max="7938" width="6" style="410" customWidth="1"/>
    <col min="7939" max="7939" width="14.44140625" style="410" customWidth="1"/>
    <col min="7940" max="7940" width="6.44140625" style="410" customWidth="1"/>
    <col min="7941" max="7941" width="10.44140625" style="410" customWidth="1"/>
    <col min="7942" max="7942" width="3.88671875" style="410" customWidth="1"/>
    <col min="7943" max="7943" width="11.33203125" style="410" customWidth="1"/>
    <col min="7944" max="7944" width="7.6640625" style="410" customWidth="1"/>
    <col min="7945" max="7945" width="10" style="410" customWidth="1"/>
    <col min="7946" max="7946" width="11.44140625" style="410"/>
    <col min="7947" max="7947" width="12" style="410" customWidth="1"/>
    <col min="7948" max="8193" width="11.44140625" style="410"/>
    <col min="8194" max="8194" width="6" style="410" customWidth="1"/>
    <col min="8195" max="8195" width="14.44140625" style="410" customWidth="1"/>
    <col min="8196" max="8196" width="6.44140625" style="410" customWidth="1"/>
    <col min="8197" max="8197" width="10.44140625" style="410" customWidth="1"/>
    <col min="8198" max="8198" width="3.88671875" style="410" customWidth="1"/>
    <col min="8199" max="8199" width="11.33203125" style="410" customWidth="1"/>
    <col min="8200" max="8200" width="7.6640625" style="410" customWidth="1"/>
    <col min="8201" max="8201" width="10" style="410" customWidth="1"/>
    <col min="8202" max="8202" width="11.44140625" style="410"/>
    <col min="8203" max="8203" width="12" style="410" customWidth="1"/>
    <col min="8204" max="8449" width="11.44140625" style="410"/>
    <col min="8450" max="8450" width="6" style="410" customWidth="1"/>
    <col min="8451" max="8451" width="14.44140625" style="410" customWidth="1"/>
    <col min="8452" max="8452" width="6.44140625" style="410" customWidth="1"/>
    <col min="8453" max="8453" width="10.44140625" style="410" customWidth="1"/>
    <col min="8454" max="8454" width="3.88671875" style="410" customWidth="1"/>
    <col min="8455" max="8455" width="11.33203125" style="410" customWidth="1"/>
    <col min="8456" max="8456" width="7.6640625" style="410" customWidth="1"/>
    <col min="8457" max="8457" width="10" style="410" customWidth="1"/>
    <col min="8458" max="8458" width="11.44140625" style="410"/>
    <col min="8459" max="8459" width="12" style="410" customWidth="1"/>
    <col min="8460" max="8705" width="11.44140625" style="410"/>
    <col min="8706" max="8706" width="6" style="410" customWidth="1"/>
    <col min="8707" max="8707" width="14.44140625" style="410" customWidth="1"/>
    <col min="8708" max="8708" width="6.44140625" style="410" customWidth="1"/>
    <col min="8709" max="8709" width="10.44140625" style="410" customWidth="1"/>
    <col min="8710" max="8710" width="3.88671875" style="410" customWidth="1"/>
    <col min="8711" max="8711" width="11.33203125" style="410" customWidth="1"/>
    <col min="8712" max="8712" width="7.6640625" style="410" customWidth="1"/>
    <col min="8713" max="8713" width="10" style="410" customWidth="1"/>
    <col min="8714" max="8714" width="11.44140625" style="410"/>
    <col min="8715" max="8715" width="12" style="410" customWidth="1"/>
    <col min="8716" max="8961" width="11.44140625" style="410"/>
    <col min="8962" max="8962" width="6" style="410" customWidth="1"/>
    <col min="8963" max="8963" width="14.44140625" style="410" customWidth="1"/>
    <col min="8964" max="8964" width="6.44140625" style="410" customWidth="1"/>
    <col min="8965" max="8965" width="10.44140625" style="410" customWidth="1"/>
    <col min="8966" max="8966" width="3.88671875" style="410" customWidth="1"/>
    <col min="8967" max="8967" width="11.33203125" style="410" customWidth="1"/>
    <col min="8968" max="8968" width="7.6640625" style="410" customWidth="1"/>
    <col min="8969" max="8969" width="10" style="410" customWidth="1"/>
    <col min="8970" max="8970" width="11.44140625" style="410"/>
    <col min="8971" max="8971" width="12" style="410" customWidth="1"/>
    <col min="8972" max="9217" width="11.44140625" style="410"/>
    <col min="9218" max="9218" width="6" style="410" customWidth="1"/>
    <col min="9219" max="9219" width="14.44140625" style="410" customWidth="1"/>
    <col min="9220" max="9220" width="6.44140625" style="410" customWidth="1"/>
    <col min="9221" max="9221" width="10.44140625" style="410" customWidth="1"/>
    <col min="9222" max="9222" width="3.88671875" style="410" customWidth="1"/>
    <col min="9223" max="9223" width="11.33203125" style="410" customWidth="1"/>
    <col min="9224" max="9224" width="7.6640625" style="410" customWidth="1"/>
    <col min="9225" max="9225" width="10" style="410" customWidth="1"/>
    <col min="9226" max="9226" width="11.44140625" style="410"/>
    <col min="9227" max="9227" width="12" style="410" customWidth="1"/>
    <col min="9228" max="9473" width="11.44140625" style="410"/>
    <col min="9474" max="9474" width="6" style="410" customWidth="1"/>
    <col min="9475" max="9475" width="14.44140625" style="410" customWidth="1"/>
    <col min="9476" max="9476" width="6.44140625" style="410" customWidth="1"/>
    <col min="9477" max="9477" width="10.44140625" style="410" customWidth="1"/>
    <col min="9478" max="9478" width="3.88671875" style="410" customWidth="1"/>
    <col min="9479" max="9479" width="11.33203125" style="410" customWidth="1"/>
    <col min="9480" max="9480" width="7.6640625" style="410" customWidth="1"/>
    <col min="9481" max="9481" width="10" style="410" customWidth="1"/>
    <col min="9482" max="9482" width="11.44140625" style="410"/>
    <col min="9483" max="9483" width="12" style="410" customWidth="1"/>
    <col min="9484" max="9729" width="11.44140625" style="410"/>
    <col min="9730" max="9730" width="6" style="410" customWidth="1"/>
    <col min="9731" max="9731" width="14.44140625" style="410" customWidth="1"/>
    <col min="9732" max="9732" width="6.44140625" style="410" customWidth="1"/>
    <col min="9733" max="9733" width="10.44140625" style="410" customWidth="1"/>
    <col min="9734" max="9734" width="3.88671875" style="410" customWidth="1"/>
    <col min="9735" max="9735" width="11.33203125" style="410" customWidth="1"/>
    <col min="9736" max="9736" width="7.6640625" style="410" customWidth="1"/>
    <col min="9737" max="9737" width="10" style="410" customWidth="1"/>
    <col min="9738" max="9738" width="11.44140625" style="410"/>
    <col min="9739" max="9739" width="12" style="410" customWidth="1"/>
    <col min="9740" max="9985" width="11.44140625" style="410"/>
    <col min="9986" max="9986" width="6" style="410" customWidth="1"/>
    <col min="9987" max="9987" width="14.44140625" style="410" customWidth="1"/>
    <col min="9988" max="9988" width="6.44140625" style="410" customWidth="1"/>
    <col min="9989" max="9989" width="10.44140625" style="410" customWidth="1"/>
    <col min="9990" max="9990" width="3.88671875" style="410" customWidth="1"/>
    <col min="9991" max="9991" width="11.33203125" style="410" customWidth="1"/>
    <col min="9992" max="9992" width="7.6640625" style="410" customWidth="1"/>
    <col min="9993" max="9993" width="10" style="410" customWidth="1"/>
    <col min="9994" max="9994" width="11.44140625" style="410"/>
    <col min="9995" max="9995" width="12" style="410" customWidth="1"/>
    <col min="9996" max="10241" width="11.44140625" style="410"/>
    <col min="10242" max="10242" width="6" style="410" customWidth="1"/>
    <col min="10243" max="10243" width="14.44140625" style="410" customWidth="1"/>
    <col min="10244" max="10244" width="6.44140625" style="410" customWidth="1"/>
    <col min="10245" max="10245" width="10.44140625" style="410" customWidth="1"/>
    <col min="10246" max="10246" width="3.88671875" style="410" customWidth="1"/>
    <col min="10247" max="10247" width="11.33203125" style="410" customWidth="1"/>
    <col min="10248" max="10248" width="7.6640625" style="410" customWidth="1"/>
    <col min="10249" max="10249" width="10" style="410" customWidth="1"/>
    <col min="10250" max="10250" width="11.44140625" style="410"/>
    <col min="10251" max="10251" width="12" style="410" customWidth="1"/>
    <col min="10252" max="10497" width="11.44140625" style="410"/>
    <col min="10498" max="10498" width="6" style="410" customWidth="1"/>
    <col min="10499" max="10499" width="14.44140625" style="410" customWidth="1"/>
    <col min="10500" max="10500" width="6.44140625" style="410" customWidth="1"/>
    <col min="10501" max="10501" width="10.44140625" style="410" customWidth="1"/>
    <col min="10502" max="10502" width="3.88671875" style="410" customWidth="1"/>
    <col min="10503" max="10503" width="11.33203125" style="410" customWidth="1"/>
    <col min="10504" max="10504" width="7.6640625" style="410" customWidth="1"/>
    <col min="10505" max="10505" width="10" style="410" customWidth="1"/>
    <col min="10506" max="10506" width="11.44140625" style="410"/>
    <col min="10507" max="10507" width="12" style="410" customWidth="1"/>
    <col min="10508" max="10753" width="11.44140625" style="410"/>
    <col min="10754" max="10754" width="6" style="410" customWidth="1"/>
    <col min="10755" max="10755" width="14.44140625" style="410" customWidth="1"/>
    <col min="10756" max="10756" width="6.44140625" style="410" customWidth="1"/>
    <col min="10757" max="10757" width="10.44140625" style="410" customWidth="1"/>
    <col min="10758" max="10758" width="3.88671875" style="410" customWidth="1"/>
    <col min="10759" max="10759" width="11.33203125" style="410" customWidth="1"/>
    <col min="10760" max="10760" width="7.6640625" style="410" customWidth="1"/>
    <col min="10761" max="10761" width="10" style="410" customWidth="1"/>
    <col min="10762" max="10762" width="11.44140625" style="410"/>
    <col min="10763" max="10763" width="12" style="410" customWidth="1"/>
    <col min="10764" max="11009" width="11.44140625" style="410"/>
    <col min="11010" max="11010" width="6" style="410" customWidth="1"/>
    <col min="11011" max="11011" width="14.44140625" style="410" customWidth="1"/>
    <col min="11012" max="11012" width="6.44140625" style="410" customWidth="1"/>
    <col min="11013" max="11013" width="10.44140625" style="410" customWidth="1"/>
    <col min="11014" max="11014" width="3.88671875" style="410" customWidth="1"/>
    <col min="11015" max="11015" width="11.33203125" style="410" customWidth="1"/>
    <col min="11016" max="11016" width="7.6640625" style="410" customWidth="1"/>
    <col min="11017" max="11017" width="10" style="410" customWidth="1"/>
    <col min="11018" max="11018" width="11.44140625" style="410"/>
    <col min="11019" max="11019" width="12" style="410" customWidth="1"/>
    <col min="11020" max="11265" width="11.44140625" style="410"/>
    <col min="11266" max="11266" width="6" style="410" customWidth="1"/>
    <col min="11267" max="11267" width="14.44140625" style="410" customWidth="1"/>
    <col min="11268" max="11268" width="6.44140625" style="410" customWidth="1"/>
    <col min="11269" max="11269" width="10.44140625" style="410" customWidth="1"/>
    <col min="11270" max="11270" width="3.88671875" style="410" customWidth="1"/>
    <col min="11271" max="11271" width="11.33203125" style="410" customWidth="1"/>
    <col min="11272" max="11272" width="7.6640625" style="410" customWidth="1"/>
    <col min="11273" max="11273" width="10" style="410" customWidth="1"/>
    <col min="11274" max="11274" width="11.44140625" style="410"/>
    <col min="11275" max="11275" width="12" style="410" customWidth="1"/>
    <col min="11276" max="11521" width="11.44140625" style="410"/>
    <col min="11522" max="11522" width="6" style="410" customWidth="1"/>
    <col min="11523" max="11523" width="14.44140625" style="410" customWidth="1"/>
    <col min="11524" max="11524" width="6.44140625" style="410" customWidth="1"/>
    <col min="11525" max="11525" width="10.44140625" style="410" customWidth="1"/>
    <col min="11526" max="11526" width="3.88671875" style="410" customWidth="1"/>
    <col min="11527" max="11527" width="11.33203125" style="410" customWidth="1"/>
    <col min="11528" max="11528" width="7.6640625" style="410" customWidth="1"/>
    <col min="11529" max="11529" width="10" style="410" customWidth="1"/>
    <col min="11530" max="11530" width="11.44140625" style="410"/>
    <col min="11531" max="11531" width="12" style="410" customWidth="1"/>
    <col min="11532" max="11777" width="11.44140625" style="410"/>
    <col min="11778" max="11778" width="6" style="410" customWidth="1"/>
    <col min="11779" max="11779" width="14.44140625" style="410" customWidth="1"/>
    <col min="11780" max="11780" width="6.44140625" style="410" customWidth="1"/>
    <col min="11781" max="11781" width="10.44140625" style="410" customWidth="1"/>
    <col min="11782" max="11782" width="3.88671875" style="410" customWidth="1"/>
    <col min="11783" max="11783" width="11.33203125" style="410" customWidth="1"/>
    <col min="11784" max="11784" width="7.6640625" style="410" customWidth="1"/>
    <col min="11785" max="11785" width="10" style="410" customWidth="1"/>
    <col min="11786" max="11786" width="11.44140625" style="410"/>
    <col min="11787" max="11787" width="12" style="410" customWidth="1"/>
    <col min="11788" max="12033" width="11.44140625" style="410"/>
    <col min="12034" max="12034" width="6" style="410" customWidth="1"/>
    <col min="12035" max="12035" width="14.44140625" style="410" customWidth="1"/>
    <col min="12036" max="12036" width="6.44140625" style="410" customWidth="1"/>
    <col min="12037" max="12037" width="10.44140625" style="410" customWidth="1"/>
    <col min="12038" max="12038" width="3.88671875" style="410" customWidth="1"/>
    <col min="12039" max="12039" width="11.33203125" style="410" customWidth="1"/>
    <col min="12040" max="12040" width="7.6640625" style="410" customWidth="1"/>
    <col min="12041" max="12041" width="10" style="410" customWidth="1"/>
    <col min="12042" max="12042" width="11.44140625" style="410"/>
    <col min="12043" max="12043" width="12" style="410" customWidth="1"/>
    <col min="12044" max="12289" width="11.44140625" style="410"/>
    <col min="12290" max="12290" width="6" style="410" customWidth="1"/>
    <col min="12291" max="12291" width="14.44140625" style="410" customWidth="1"/>
    <col min="12292" max="12292" width="6.44140625" style="410" customWidth="1"/>
    <col min="12293" max="12293" width="10.44140625" style="410" customWidth="1"/>
    <col min="12294" max="12294" width="3.88671875" style="410" customWidth="1"/>
    <col min="12295" max="12295" width="11.33203125" style="410" customWidth="1"/>
    <col min="12296" max="12296" width="7.6640625" style="410" customWidth="1"/>
    <col min="12297" max="12297" width="10" style="410" customWidth="1"/>
    <col min="12298" max="12298" width="11.44140625" style="410"/>
    <col min="12299" max="12299" width="12" style="410" customWidth="1"/>
    <col min="12300" max="12545" width="11.44140625" style="410"/>
    <col min="12546" max="12546" width="6" style="410" customWidth="1"/>
    <col min="12547" max="12547" width="14.44140625" style="410" customWidth="1"/>
    <col min="12548" max="12548" width="6.44140625" style="410" customWidth="1"/>
    <col min="12549" max="12549" width="10.44140625" style="410" customWidth="1"/>
    <col min="12550" max="12550" width="3.88671875" style="410" customWidth="1"/>
    <col min="12551" max="12551" width="11.33203125" style="410" customWidth="1"/>
    <col min="12552" max="12552" width="7.6640625" style="410" customWidth="1"/>
    <col min="12553" max="12553" width="10" style="410" customWidth="1"/>
    <col min="12554" max="12554" width="11.44140625" style="410"/>
    <col min="12555" max="12555" width="12" style="410" customWidth="1"/>
    <col min="12556" max="12801" width="11.44140625" style="410"/>
    <col min="12802" max="12802" width="6" style="410" customWidth="1"/>
    <col min="12803" max="12803" width="14.44140625" style="410" customWidth="1"/>
    <col min="12804" max="12804" width="6.44140625" style="410" customWidth="1"/>
    <col min="12805" max="12805" width="10.44140625" style="410" customWidth="1"/>
    <col min="12806" max="12806" width="3.88671875" style="410" customWidth="1"/>
    <col min="12807" max="12807" width="11.33203125" style="410" customWidth="1"/>
    <col min="12808" max="12808" width="7.6640625" style="410" customWidth="1"/>
    <col min="12809" max="12809" width="10" style="410" customWidth="1"/>
    <col min="12810" max="12810" width="11.44140625" style="410"/>
    <col min="12811" max="12811" width="12" style="410" customWidth="1"/>
    <col min="12812" max="13057" width="11.44140625" style="410"/>
    <col min="13058" max="13058" width="6" style="410" customWidth="1"/>
    <col min="13059" max="13059" width="14.44140625" style="410" customWidth="1"/>
    <col min="13060" max="13060" width="6.44140625" style="410" customWidth="1"/>
    <col min="13061" max="13061" width="10.44140625" style="410" customWidth="1"/>
    <col min="13062" max="13062" width="3.88671875" style="410" customWidth="1"/>
    <col min="13063" max="13063" width="11.33203125" style="410" customWidth="1"/>
    <col min="13064" max="13064" width="7.6640625" style="410" customWidth="1"/>
    <col min="13065" max="13065" width="10" style="410" customWidth="1"/>
    <col min="13066" max="13066" width="11.44140625" style="410"/>
    <col min="13067" max="13067" width="12" style="410" customWidth="1"/>
    <col min="13068" max="13313" width="11.44140625" style="410"/>
    <col min="13314" max="13314" width="6" style="410" customWidth="1"/>
    <col min="13315" max="13315" width="14.44140625" style="410" customWidth="1"/>
    <col min="13316" max="13316" width="6.44140625" style="410" customWidth="1"/>
    <col min="13317" max="13317" width="10.44140625" style="410" customWidth="1"/>
    <col min="13318" max="13318" width="3.88671875" style="410" customWidth="1"/>
    <col min="13319" max="13319" width="11.33203125" style="410" customWidth="1"/>
    <col min="13320" max="13320" width="7.6640625" style="410" customWidth="1"/>
    <col min="13321" max="13321" width="10" style="410" customWidth="1"/>
    <col min="13322" max="13322" width="11.44140625" style="410"/>
    <col min="13323" max="13323" width="12" style="410" customWidth="1"/>
    <col min="13324" max="13569" width="11.44140625" style="410"/>
    <col min="13570" max="13570" width="6" style="410" customWidth="1"/>
    <col min="13571" max="13571" width="14.44140625" style="410" customWidth="1"/>
    <col min="13572" max="13572" width="6.44140625" style="410" customWidth="1"/>
    <col min="13573" max="13573" width="10.44140625" style="410" customWidth="1"/>
    <col min="13574" max="13574" width="3.88671875" style="410" customWidth="1"/>
    <col min="13575" max="13575" width="11.33203125" style="410" customWidth="1"/>
    <col min="13576" max="13576" width="7.6640625" style="410" customWidth="1"/>
    <col min="13577" max="13577" width="10" style="410" customWidth="1"/>
    <col min="13578" max="13578" width="11.44140625" style="410"/>
    <col min="13579" max="13579" width="12" style="410" customWidth="1"/>
    <col min="13580" max="13825" width="11.44140625" style="410"/>
    <col min="13826" max="13826" width="6" style="410" customWidth="1"/>
    <col min="13827" max="13827" width="14.44140625" style="410" customWidth="1"/>
    <col min="13828" max="13828" width="6.44140625" style="410" customWidth="1"/>
    <col min="13829" max="13829" width="10.44140625" style="410" customWidth="1"/>
    <col min="13830" max="13830" width="3.88671875" style="410" customWidth="1"/>
    <col min="13831" max="13831" width="11.33203125" style="410" customWidth="1"/>
    <col min="13832" max="13832" width="7.6640625" style="410" customWidth="1"/>
    <col min="13833" max="13833" width="10" style="410" customWidth="1"/>
    <col min="13834" max="13834" width="11.44140625" style="410"/>
    <col min="13835" max="13835" width="12" style="410" customWidth="1"/>
    <col min="13836" max="14081" width="11.44140625" style="410"/>
    <col min="14082" max="14082" width="6" style="410" customWidth="1"/>
    <col min="14083" max="14083" width="14.44140625" style="410" customWidth="1"/>
    <col min="14084" max="14084" width="6.44140625" style="410" customWidth="1"/>
    <col min="14085" max="14085" width="10.44140625" style="410" customWidth="1"/>
    <col min="14086" max="14086" width="3.88671875" style="410" customWidth="1"/>
    <col min="14087" max="14087" width="11.33203125" style="410" customWidth="1"/>
    <col min="14088" max="14088" width="7.6640625" style="410" customWidth="1"/>
    <col min="14089" max="14089" width="10" style="410" customWidth="1"/>
    <col min="14090" max="14090" width="11.44140625" style="410"/>
    <col min="14091" max="14091" width="12" style="410" customWidth="1"/>
    <col min="14092" max="14337" width="11.44140625" style="410"/>
    <col min="14338" max="14338" width="6" style="410" customWidth="1"/>
    <col min="14339" max="14339" width="14.44140625" style="410" customWidth="1"/>
    <col min="14340" max="14340" width="6.44140625" style="410" customWidth="1"/>
    <col min="14341" max="14341" width="10.44140625" style="410" customWidth="1"/>
    <col min="14342" max="14342" width="3.88671875" style="410" customWidth="1"/>
    <col min="14343" max="14343" width="11.33203125" style="410" customWidth="1"/>
    <col min="14344" max="14344" width="7.6640625" style="410" customWidth="1"/>
    <col min="14345" max="14345" width="10" style="410" customWidth="1"/>
    <col min="14346" max="14346" width="11.44140625" style="410"/>
    <col min="14347" max="14347" width="12" style="410" customWidth="1"/>
    <col min="14348" max="14593" width="11.44140625" style="410"/>
    <col min="14594" max="14594" width="6" style="410" customWidth="1"/>
    <col min="14595" max="14595" width="14.44140625" style="410" customWidth="1"/>
    <col min="14596" max="14596" width="6.44140625" style="410" customWidth="1"/>
    <col min="14597" max="14597" width="10.44140625" style="410" customWidth="1"/>
    <col min="14598" max="14598" width="3.88671875" style="410" customWidth="1"/>
    <col min="14599" max="14599" width="11.33203125" style="410" customWidth="1"/>
    <col min="14600" max="14600" width="7.6640625" style="410" customWidth="1"/>
    <col min="14601" max="14601" width="10" style="410" customWidth="1"/>
    <col min="14602" max="14602" width="11.44140625" style="410"/>
    <col min="14603" max="14603" width="12" style="410" customWidth="1"/>
    <col min="14604" max="14849" width="11.44140625" style="410"/>
    <col min="14850" max="14850" width="6" style="410" customWidth="1"/>
    <col min="14851" max="14851" width="14.44140625" style="410" customWidth="1"/>
    <col min="14852" max="14852" width="6.44140625" style="410" customWidth="1"/>
    <col min="14853" max="14853" width="10.44140625" style="410" customWidth="1"/>
    <col min="14854" max="14854" width="3.88671875" style="410" customWidth="1"/>
    <col min="14855" max="14855" width="11.33203125" style="410" customWidth="1"/>
    <col min="14856" max="14856" width="7.6640625" style="410" customWidth="1"/>
    <col min="14857" max="14857" width="10" style="410" customWidth="1"/>
    <col min="14858" max="14858" width="11.44140625" style="410"/>
    <col min="14859" max="14859" width="12" style="410" customWidth="1"/>
    <col min="14860" max="15105" width="11.44140625" style="410"/>
    <col min="15106" max="15106" width="6" style="410" customWidth="1"/>
    <col min="15107" max="15107" width="14.44140625" style="410" customWidth="1"/>
    <col min="15108" max="15108" width="6.44140625" style="410" customWidth="1"/>
    <col min="15109" max="15109" width="10.44140625" style="410" customWidth="1"/>
    <col min="15110" max="15110" width="3.88671875" style="410" customWidth="1"/>
    <col min="15111" max="15111" width="11.33203125" style="410" customWidth="1"/>
    <col min="15112" max="15112" width="7.6640625" style="410" customWidth="1"/>
    <col min="15113" max="15113" width="10" style="410" customWidth="1"/>
    <col min="15114" max="15114" width="11.44140625" style="410"/>
    <col min="15115" max="15115" width="12" style="410" customWidth="1"/>
    <col min="15116" max="15361" width="11.44140625" style="410"/>
    <col min="15362" max="15362" width="6" style="410" customWidth="1"/>
    <col min="15363" max="15363" width="14.44140625" style="410" customWidth="1"/>
    <col min="15364" max="15364" width="6.44140625" style="410" customWidth="1"/>
    <col min="15365" max="15365" width="10.44140625" style="410" customWidth="1"/>
    <col min="15366" max="15366" width="3.88671875" style="410" customWidth="1"/>
    <col min="15367" max="15367" width="11.33203125" style="410" customWidth="1"/>
    <col min="15368" max="15368" width="7.6640625" style="410" customWidth="1"/>
    <col min="15369" max="15369" width="10" style="410" customWidth="1"/>
    <col min="15370" max="15370" width="11.44140625" style="410"/>
    <col min="15371" max="15371" width="12" style="410" customWidth="1"/>
    <col min="15372" max="15617" width="11.44140625" style="410"/>
    <col min="15618" max="15618" width="6" style="410" customWidth="1"/>
    <col min="15619" max="15619" width="14.44140625" style="410" customWidth="1"/>
    <col min="15620" max="15620" width="6.44140625" style="410" customWidth="1"/>
    <col min="15621" max="15621" width="10.44140625" style="410" customWidth="1"/>
    <col min="15622" max="15622" width="3.88671875" style="410" customWidth="1"/>
    <col min="15623" max="15623" width="11.33203125" style="410" customWidth="1"/>
    <col min="15624" max="15624" width="7.6640625" style="410" customWidth="1"/>
    <col min="15625" max="15625" width="10" style="410" customWidth="1"/>
    <col min="15626" max="15626" width="11.44140625" style="410"/>
    <col min="15627" max="15627" width="12" style="410" customWidth="1"/>
    <col min="15628" max="15873" width="11.44140625" style="410"/>
    <col min="15874" max="15874" width="6" style="410" customWidth="1"/>
    <col min="15875" max="15875" width="14.44140625" style="410" customWidth="1"/>
    <col min="15876" max="15876" width="6.44140625" style="410" customWidth="1"/>
    <col min="15877" max="15877" width="10.44140625" style="410" customWidth="1"/>
    <col min="15878" max="15878" width="3.88671875" style="410" customWidth="1"/>
    <col min="15879" max="15879" width="11.33203125" style="410" customWidth="1"/>
    <col min="15880" max="15880" width="7.6640625" style="410" customWidth="1"/>
    <col min="15881" max="15881" width="10" style="410" customWidth="1"/>
    <col min="15882" max="15882" width="11.44140625" style="410"/>
    <col min="15883" max="15883" width="12" style="410" customWidth="1"/>
    <col min="15884" max="16129" width="11.44140625" style="410"/>
    <col min="16130" max="16130" width="6" style="410" customWidth="1"/>
    <col min="16131" max="16131" width="14.44140625" style="410" customWidth="1"/>
    <col min="16132" max="16132" width="6.44140625" style="410" customWidth="1"/>
    <col min="16133" max="16133" width="10.44140625" style="410" customWidth="1"/>
    <col min="16134" max="16134" width="3.88671875" style="410" customWidth="1"/>
    <col min="16135" max="16135" width="11.33203125" style="410" customWidth="1"/>
    <col min="16136" max="16136" width="7.6640625" style="410" customWidth="1"/>
    <col min="16137" max="16137" width="10" style="410" customWidth="1"/>
    <col min="16138" max="16138" width="11.44140625" style="410"/>
    <col min="16139" max="16139" width="12" style="410" customWidth="1"/>
    <col min="16140" max="16384" width="11.44140625" style="410"/>
  </cols>
  <sheetData>
    <row r="1" spans="1:13" ht="16.5" customHeight="1" x14ac:dyDescent="0.25">
      <c r="A1" s="407"/>
      <c r="B1" s="407"/>
      <c r="C1" s="407"/>
      <c r="D1" s="407"/>
      <c r="E1" s="407"/>
      <c r="F1" s="407"/>
      <c r="G1" s="407"/>
      <c r="H1" s="407"/>
      <c r="I1" s="408"/>
      <c r="J1" s="409"/>
      <c r="K1" s="409"/>
    </row>
    <row r="2" spans="1:13" ht="24" customHeight="1" x14ac:dyDescent="0.5">
      <c r="A2" s="407"/>
      <c r="B2" s="407"/>
      <c r="C2" s="407" t="s">
        <v>94</v>
      </c>
      <c r="D2" s="407"/>
      <c r="E2" s="407"/>
      <c r="F2" s="407"/>
      <c r="G2" s="407"/>
      <c r="H2" s="407"/>
      <c r="I2" s="49"/>
      <c r="J2" s="411"/>
      <c r="K2" s="411"/>
    </row>
    <row r="3" spans="1:13" ht="24.75" customHeight="1" thickBot="1" x14ac:dyDescent="0.3">
      <c r="A3" s="407"/>
      <c r="B3" s="407"/>
      <c r="C3" s="412" t="s">
        <v>95</v>
      </c>
      <c r="D3" s="412"/>
      <c r="E3" s="412"/>
      <c r="F3" s="412"/>
      <c r="G3" s="412"/>
      <c r="H3" s="412"/>
      <c r="I3" s="55"/>
      <c r="J3" s="413"/>
      <c r="K3" s="413"/>
      <c r="L3" s="413"/>
    </row>
    <row r="4" spans="1:13" ht="17.399999999999999" x14ac:dyDescent="0.3">
      <c r="A4" s="414"/>
      <c r="B4" s="414"/>
      <c r="C4" s="415" t="s">
        <v>96</v>
      </c>
      <c r="D4" s="414"/>
      <c r="E4" s="414"/>
      <c r="F4" s="414"/>
      <c r="G4" s="414"/>
      <c r="H4" s="414"/>
      <c r="I4" s="49"/>
      <c r="J4" s="414"/>
      <c r="K4" s="414"/>
    </row>
    <row r="5" spans="1:13" x14ac:dyDescent="0.25">
      <c r="A5" s="414"/>
      <c r="B5" s="414"/>
      <c r="C5" s="414"/>
      <c r="D5" s="414"/>
      <c r="E5" s="414"/>
      <c r="F5" s="414"/>
      <c r="G5" s="414"/>
      <c r="H5" s="414"/>
      <c r="I5" s="49"/>
      <c r="J5" s="414"/>
      <c r="K5" s="414"/>
    </row>
    <row r="6" spans="1:13" ht="15" customHeight="1" x14ac:dyDescent="0.3">
      <c r="A6" s="414"/>
      <c r="B6" s="414"/>
      <c r="C6" s="414"/>
      <c r="D6" s="414"/>
      <c r="E6" s="414"/>
      <c r="F6" s="414"/>
      <c r="G6" s="414"/>
      <c r="H6" s="414"/>
      <c r="I6" s="49"/>
      <c r="J6" s="416"/>
      <c r="K6" s="414"/>
    </row>
    <row r="7" spans="1:13" ht="15" customHeight="1" x14ac:dyDescent="0.3">
      <c r="A7" s="414"/>
      <c r="B7" s="414"/>
      <c r="C7" s="414"/>
      <c r="D7" s="414"/>
      <c r="E7" s="414"/>
      <c r="F7" s="414"/>
      <c r="G7" s="414"/>
      <c r="H7" s="414"/>
      <c r="I7" s="414"/>
      <c r="J7" s="416"/>
      <c r="K7" s="414"/>
    </row>
    <row r="8" spans="1:13" ht="9" customHeight="1" x14ac:dyDescent="0.25"/>
    <row r="9" spans="1:13" ht="13.8" x14ac:dyDescent="0.25">
      <c r="A9" s="161" t="s">
        <v>97</v>
      </c>
      <c r="B9" s="417"/>
      <c r="C9" s="417"/>
      <c r="D9" s="417"/>
      <c r="E9" s="417"/>
      <c r="F9" s="418"/>
      <c r="H9" s="419"/>
      <c r="I9" s="419"/>
      <c r="J9" s="419" t="s">
        <v>98</v>
      </c>
      <c r="K9" s="119" t="s">
        <v>197</v>
      </c>
      <c r="M9" s="414"/>
    </row>
    <row r="10" spans="1:13" ht="13.8" x14ac:dyDescent="0.25">
      <c r="A10" s="420"/>
      <c r="B10" s="421"/>
      <c r="C10" s="421"/>
      <c r="D10" s="421"/>
      <c r="E10" s="421"/>
      <c r="F10" s="422"/>
      <c r="H10" s="423"/>
      <c r="I10" s="423"/>
      <c r="J10" s="423"/>
      <c r="K10" s="119" t="s">
        <v>99</v>
      </c>
    </row>
    <row r="11" spans="1:13" ht="13.8" x14ac:dyDescent="0.25">
      <c r="A11" s="689" t="str">
        <f>I.!C3</f>
        <v>#TRÄGER#</v>
      </c>
      <c r="B11" s="689"/>
      <c r="C11" s="689"/>
      <c r="D11" s="689"/>
      <c r="E11" s="689"/>
      <c r="F11" s="422"/>
      <c r="H11" s="423"/>
      <c r="I11" s="423"/>
      <c r="J11" s="423" t="s">
        <v>100</v>
      </c>
      <c r="K11" s="119"/>
    </row>
    <row r="12" spans="1:13" ht="13.8" x14ac:dyDescent="0.25">
      <c r="A12" s="689">
        <f>Kita!C2</f>
        <v>0</v>
      </c>
      <c r="B12" s="689"/>
      <c r="C12" s="689"/>
      <c r="D12" s="689"/>
      <c r="E12" s="689"/>
      <c r="F12" s="422"/>
      <c r="H12" s="419"/>
      <c r="I12" s="419"/>
      <c r="J12" s="419" t="s">
        <v>101</v>
      </c>
      <c r="K12" s="119" t="s">
        <v>102</v>
      </c>
    </row>
    <row r="13" spans="1:13" ht="13.8" x14ac:dyDescent="0.25">
      <c r="A13" s="424">
        <f>Kita!C3</f>
        <v>0</v>
      </c>
      <c r="B13" s="424"/>
      <c r="C13" s="424"/>
      <c r="D13" s="424"/>
      <c r="E13" s="424"/>
      <c r="F13" s="422"/>
      <c r="H13" s="423"/>
      <c r="I13" s="423"/>
      <c r="J13" s="423"/>
      <c r="K13" s="119" t="s">
        <v>103</v>
      </c>
    </row>
    <row r="14" spans="1:13" ht="13.8" x14ac:dyDescent="0.25">
      <c r="A14" s="425">
        <f>Kita!C4</f>
        <v>0</v>
      </c>
      <c r="B14" s="426"/>
      <c r="C14" s="426"/>
      <c r="D14" s="426"/>
      <c r="E14" s="426"/>
      <c r="F14" s="422"/>
      <c r="H14" s="423"/>
      <c r="I14" s="423"/>
      <c r="J14" s="423" t="s">
        <v>104</v>
      </c>
      <c r="K14" s="60"/>
    </row>
    <row r="15" spans="1:13" ht="13.8" x14ac:dyDescent="0.25">
      <c r="A15" s="693"/>
      <c r="B15" s="693"/>
      <c r="C15" s="693"/>
      <c r="D15" s="693"/>
      <c r="E15" s="693"/>
      <c r="F15" s="427"/>
      <c r="H15" s="423"/>
      <c r="I15" s="423"/>
      <c r="J15" s="423" t="s">
        <v>105</v>
      </c>
      <c r="K15" s="119" t="s">
        <v>259</v>
      </c>
    </row>
    <row r="16" spans="1:13" ht="13.8" x14ac:dyDescent="0.25">
      <c r="A16" s="694"/>
      <c r="B16" s="694"/>
      <c r="C16" s="694"/>
      <c r="D16" s="694"/>
      <c r="E16" s="694"/>
      <c r="F16" s="427"/>
      <c r="H16" s="423"/>
      <c r="I16" s="423"/>
      <c r="J16" s="423" t="s">
        <v>106</v>
      </c>
      <c r="K16" s="119" t="s">
        <v>107</v>
      </c>
    </row>
    <row r="17" spans="1:12" ht="13.8" x14ac:dyDescent="0.25">
      <c r="A17" s="694"/>
      <c r="B17" s="694"/>
      <c r="C17" s="694"/>
      <c r="D17" s="694"/>
      <c r="E17" s="694"/>
      <c r="F17" s="427"/>
      <c r="H17" s="423"/>
      <c r="I17" s="423"/>
      <c r="J17" s="423"/>
      <c r="K17" s="428"/>
    </row>
    <row r="18" spans="1:12" ht="13.8" x14ac:dyDescent="0.25">
      <c r="A18" s="427"/>
      <c r="B18" s="427"/>
      <c r="C18" s="427"/>
      <c r="D18" s="427"/>
      <c r="E18" s="427"/>
      <c r="F18" s="427"/>
      <c r="H18" s="423"/>
      <c r="I18" s="423"/>
      <c r="J18" s="423" t="s">
        <v>108</v>
      </c>
      <c r="K18" s="32" t="str">
        <f>Kita!BL7</f>
        <v>51.11.08</v>
      </c>
    </row>
    <row r="19" spans="1:12" ht="13.8" x14ac:dyDescent="0.25">
      <c r="A19" s="427"/>
      <c r="B19" s="427"/>
      <c r="C19" s="427"/>
      <c r="D19" s="427"/>
      <c r="E19" s="427"/>
      <c r="F19" s="427"/>
      <c r="H19" s="419"/>
      <c r="I19" s="419"/>
      <c r="J19" s="419"/>
      <c r="K19" s="429"/>
    </row>
    <row r="20" spans="1:12" ht="13.8" x14ac:dyDescent="0.25">
      <c r="A20" s="427"/>
      <c r="B20" s="427"/>
      <c r="C20" s="427"/>
      <c r="D20" s="427"/>
      <c r="E20" s="427"/>
      <c r="F20" s="427"/>
      <c r="H20" s="419"/>
      <c r="I20" s="419"/>
      <c r="J20" s="419"/>
      <c r="K20" s="429"/>
    </row>
    <row r="21" spans="1:12" ht="13.8" x14ac:dyDescent="0.25">
      <c r="A21" s="427"/>
      <c r="B21" s="427"/>
      <c r="C21" s="427"/>
      <c r="D21" s="427"/>
      <c r="E21" s="427"/>
      <c r="F21" s="427"/>
      <c r="H21" s="430"/>
      <c r="I21" s="430"/>
      <c r="J21" s="430" t="s">
        <v>109</v>
      </c>
      <c r="K21" s="431" t="s">
        <v>110</v>
      </c>
      <c r="L21" s="432">
        <f>Kita!BL9</f>
        <v>0</v>
      </c>
    </row>
    <row r="22" spans="1:12" x14ac:dyDescent="0.25">
      <c r="A22" s="433"/>
      <c r="B22" s="433"/>
      <c r="C22" s="433"/>
      <c r="D22" s="433"/>
      <c r="E22" s="433"/>
      <c r="F22" s="433"/>
      <c r="G22" s="433"/>
      <c r="H22" s="433"/>
      <c r="I22" s="433"/>
      <c r="J22" s="414"/>
      <c r="K22" s="433"/>
    </row>
    <row r="23" spans="1:12" x14ac:dyDescent="0.25">
      <c r="A23" s="433"/>
      <c r="B23" s="433"/>
      <c r="C23" s="433"/>
      <c r="D23" s="433"/>
      <c r="E23" s="433"/>
      <c r="F23" s="433"/>
      <c r="G23" s="433"/>
      <c r="H23" s="433"/>
      <c r="I23" s="433"/>
      <c r="J23" s="414"/>
      <c r="K23" s="433"/>
    </row>
    <row r="24" spans="1:12" ht="13.8" x14ac:dyDescent="0.25">
      <c r="A24" s="434"/>
      <c r="B24" s="434"/>
      <c r="C24" s="435"/>
      <c r="D24" s="419"/>
      <c r="E24" s="690"/>
      <c r="F24" s="690"/>
      <c r="G24" s="690"/>
      <c r="H24" s="436"/>
      <c r="I24" s="437"/>
      <c r="J24" s="429"/>
      <c r="K24" s="34"/>
    </row>
    <row r="25" spans="1:12" ht="13.8" x14ac:dyDescent="0.25">
      <c r="A25" s="434"/>
      <c r="B25" s="434"/>
      <c r="C25" s="419"/>
      <c r="D25" s="419"/>
      <c r="E25" s="438"/>
      <c r="F25" s="439"/>
      <c r="G25" s="440"/>
      <c r="H25" s="436"/>
      <c r="I25" s="437"/>
      <c r="J25" s="429"/>
      <c r="K25" s="419"/>
    </row>
    <row r="26" spans="1:12" ht="39" customHeight="1" x14ac:dyDescent="0.25">
      <c r="A26" s="414"/>
      <c r="B26" s="441"/>
      <c r="C26" s="441"/>
      <c r="D26" s="441"/>
      <c r="E26" s="414"/>
      <c r="F26" s="414"/>
      <c r="G26" s="414"/>
      <c r="H26" s="414"/>
      <c r="I26" s="414"/>
      <c r="J26" s="414"/>
      <c r="K26" s="414"/>
    </row>
    <row r="27" spans="1:12" x14ac:dyDescent="0.25">
      <c r="A27" s="414"/>
      <c r="B27" s="414"/>
      <c r="C27" s="414"/>
      <c r="D27" s="414"/>
      <c r="E27" s="414"/>
      <c r="F27" s="414"/>
      <c r="G27" s="414"/>
      <c r="H27" s="414"/>
      <c r="I27" s="414"/>
      <c r="J27" s="414"/>
      <c r="K27" s="414"/>
    </row>
    <row r="29" spans="1:12" s="442" customFormat="1" ht="15.6" x14ac:dyDescent="0.3">
      <c r="A29" s="691" t="s">
        <v>111</v>
      </c>
      <c r="B29" s="691"/>
      <c r="C29" s="691"/>
      <c r="D29" s="691"/>
      <c r="E29" s="691"/>
      <c r="F29" s="691"/>
      <c r="G29" s="691"/>
      <c r="H29" s="691"/>
      <c r="I29" s="691"/>
      <c r="J29" s="691"/>
      <c r="K29" s="691"/>
    </row>
    <row r="30" spans="1:12" s="442" customFormat="1" ht="15.6" x14ac:dyDescent="0.3">
      <c r="A30" s="443" t="s">
        <v>112</v>
      </c>
      <c r="B30" s="443"/>
      <c r="C30" s="443"/>
      <c r="D30" s="692" t="str">
        <f>I.!C3</f>
        <v>#TRÄGER#</v>
      </c>
      <c r="E30" s="692"/>
      <c r="F30" s="692"/>
      <c r="G30" s="692"/>
      <c r="H30" s="692"/>
      <c r="I30" s="692"/>
      <c r="J30" s="692"/>
      <c r="K30" s="443"/>
    </row>
    <row r="31" spans="1:12" s="442" customFormat="1" ht="17.25" customHeight="1" x14ac:dyDescent="0.3">
      <c r="A31" s="444" t="s">
        <v>113</v>
      </c>
      <c r="B31" s="444"/>
      <c r="C31" s="444"/>
      <c r="D31" s="691" t="str">
        <f>I.!I3</f>
        <v>#KITA-NAME#</v>
      </c>
      <c r="E31" s="691"/>
      <c r="F31" s="691"/>
      <c r="G31" s="691"/>
      <c r="H31" s="691"/>
      <c r="I31" s="691"/>
      <c r="J31" s="691"/>
      <c r="K31" s="444"/>
    </row>
    <row r="33" spans="1:11" s="445" customFormat="1" ht="13.8" x14ac:dyDescent="0.25">
      <c r="A33" s="445" t="s">
        <v>114</v>
      </c>
      <c r="C33" s="689">
        <f>A12</f>
        <v>0</v>
      </c>
      <c r="D33" s="689"/>
      <c r="E33" s="689"/>
      <c r="F33" s="689"/>
      <c r="G33" s="689"/>
      <c r="H33" s="689"/>
      <c r="I33" s="689"/>
      <c r="J33" s="689"/>
    </row>
    <row r="34" spans="1:11" s="445" customFormat="1" ht="20.25" customHeight="1" x14ac:dyDescent="0.25"/>
    <row r="35" spans="1:11" s="445" customFormat="1" ht="13.8" x14ac:dyDescent="0.25">
      <c r="A35" s="446" t="s">
        <v>115</v>
      </c>
    </row>
    <row r="36" spans="1:11" s="445" customFormat="1" ht="13.8" x14ac:dyDescent="0.25">
      <c r="A36" s="445" t="s">
        <v>116</v>
      </c>
    </row>
    <row r="37" spans="1:11" s="445" customFormat="1" ht="13.8" x14ac:dyDescent="0.25">
      <c r="A37" s="689" t="str">
        <f>D30</f>
        <v>#TRÄGER#</v>
      </c>
      <c r="B37" s="689"/>
      <c r="C37" s="689"/>
      <c r="D37" s="689"/>
      <c r="E37" s="689"/>
    </row>
    <row r="38" spans="1:11" s="445" customFormat="1" ht="13.8" x14ac:dyDescent="0.25">
      <c r="A38" s="445" t="s">
        <v>117</v>
      </c>
      <c r="E38" s="698" t="s">
        <v>172</v>
      </c>
      <c r="F38" s="698"/>
      <c r="G38" s="447">
        <f>I.!B7</f>
        <v>2026</v>
      </c>
      <c r="H38" s="420"/>
    </row>
    <row r="39" spans="1:11" s="445" customFormat="1" ht="13.8" x14ac:dyDescent="0.25">
      <c r="A39" s="445" t="s">
        <v>119</v>
      </c>
    </row>
    <row r="40" spans="1:11" s="445" customFormat="1" ht="7.5" customHeight="1" x14ac:dyDescent="0.25"/>
    <row r="41" spans="1:11" s="445" customFormat="1" ht="13.8" x14ac:dyDescent="0.25">
      <c r="A41" s="448"/>
      <c r="B41" s="706" t="e">
        <f>I.!N42</f>
        <v>#DIV/0!</v>
      </c>
      <c r="C41" s="706"/>
      <c r="D41" s="706"/>
      <c r="E41" s="706"/>
      <c r="F41" s="706"/>
      <c r="G41" s="449" t="s">
        <v>120</v>
      </c>
      <c r="H41" s="449"/>
      <c r="J41" s="449"/>
    </row>
    <row r="42" spans="1:11" s="445" customFormat="1" ht="13.8" x14ac:dyDescent="0.25">
      <c r="A42" s="448" t="s">
        <v>121</v>
      </c>
      <c r="B42" s="450"/>
      <c r="C42" s="450"/>
      <c r="D42" s="450"/>
      <c r="E42" s="450"/>
      <c r="F42" s="450"/>
      <c r="G42" s="449"/>
      <c r="H42" s="449"/>
      <c r="J42" s="449"/>
    </row>
    <row r="43" spans="1:11" s="445" customFormat="1" ht="8.25" customHeight="1" x14ac:dyDescent="0.25">
      <c r="A43" s="448"/>
      <c r="B43" s="450"/>
      <c r="C43" s="450"/>
      <c r="D43" s="450"/>
      <c r="E43" s="450"/>
      <c r="F43" s="450"/>
      <c r="G43" s="449"/>
      <c r="H43" s="449"/>
      <c r="J43" s="449"/>
    </row>
    <row r="44" spans="1:11" s="445" customFormat="1" ht="15.75" customHeight="1" x14ac:dyDescent="0.25">
      <c r="A44" s="707" t="e">
        <f>UPPER(B45)</f>
        <v>#DIV/0!</v>
      </c>
      <c r="B44" s="707"/>
      <c r="C44" s="707"/>
      <c r="D44" s="707"/>
      <c r="E44" s="707"/>
      <c r="F44" s="707"/>
      <c r="G44" s="707"/>
      <c r="H44" s="707"/>
      <c r="I44" s="707"/>
      <c r="J44" s="707"/>
      <c r="K44" s="707"/>
    </row>
    <row r="45" spans="1:11" s="445" customFormat="1" ht="16.5" customHeight="1" x14ac:dyDescent="0.25">
      <c r="A45" s="451" t="s">
        <v>121</v>
      </c>
      <c r="B45" s="403" t="e">
        <f>IF(B41&gt;=1000000000,"nur unter 1 Milliarde",IF(ABS(B41)&lt;1,"null",IF(B41&lt;0,"minus   ","")&amp;IF(B50=0,"",C50)&amp;IF(AND(B51=0,B52=0),"",D51)&amp;IF(B53=0,"",C53)&amp;IF(AND(B54=0,B55=0),"",D54)&amp;IF(B56=0,"",C56)&amp;IF(AND(B57=0,B58=0),"",IF(AND(B57=0,B58=1),"eins",D57))))&amp;IF(F56=0,"",IF(A45=1,H56,H57))</f>
        <v>#DIV/0!</v>
      </c>
      <c r="C45" s="452"/>
      <c r="D45" s="452"/>
      <c r="E45" s="452"/>
      <c r="F45" s="33"/>
      <c r="G45" s="33"/>
      <c r="H45" s="33"/>
      <c r="I45" s="35"/>
      <c r="J45" s="35"/>
    </row>
    <row r="46" spans="1:11" s="445" customFormat="1" ht="13.8" hidden="1" x14ac:dyDescent="0.25">
      <c r="A46" s="35"/>
      <c r="B46" s="36"/>
      <c r="C46" s="37"/>
      <c r="D46" s="35"/>
      <c r="E46" s="35"/>
      <c r="F46" s="35"/>
      <c r="G46" s="35"/>
      <c r="H46" s="35"/>
      <c r="I46" s="35"/>
      <c r="J46" s="35"/>
    </row>
    <row r="47" spans="1:11" s="445" customFormat="1" ht="13.8" hidden="1" x14ac:dyDescent="0.25">
      <c r="A47" s="35"/>
      <c r="B47" s="453" t="e">
        <f>SUBSTITUTE(SUBSTITUTE(SUBSTITUTE(SUBSTITUTE(SUBSTITUTE(SUBSTITUTE(SUBSTITUTE(SUBSTITUTE(B41,0,"Null   "),1,"Eins   "),2,"Zwo   "),3,"Drei   "),4,"Vier   "),5,"Fünf   "),6,"Sechs   "),7,"Sieben   ")</f>
        <v>#DIV/0!</v>
      </c>
      <c r="C47" s="37"/>
      <c r="D47" s="35"/>
      <c r="E47" s="35"/>
      <c r="F47" s="35"/>
      <c r="G47" s="35"/>
      <c r="H47" s="35"/>
      <c r="I47" s="35"/>
      <c r="J47" s="35"/>
    </row>
    <row r="48" spans="1:11" s="445" customFormat="1" ht="13.8" hidden="1" x14ac:dyDescent="0.25">
      <c r="A48" s="35"/>
      <c r="B48" s="35"/>
      <c r="C48" s="35"/>
      <c r="D48" s="35"/>
      <c r="E48" s="35"/>
      <c r="F48" s="35"/>
      <c r="G48" s="35"/>
      <c r="H48" s="35"/>
      <c r="I48" s="35"/>
      <c r="J48" s="35"/>
    </row>
    <row r="49" spans="1:12" s="445" customFormat="1" ht="13.8" hidden="1" x14ac:dyDescent="0.25">
      <c r="A49" s="35"/>
      <c r="B49" s="35"/>
      <c r="C49" s="35"/>
      <c r="D49" s="35"/>
      <c r="E49" s="35"/>
      <c r="F49" s="35"/>
      <c r="G49" s="38" t="e">
        <f>ABS(100*(MOD(B41,1)-(B41&lt;0)))</f>
        <v>#DIV/0!</v>
      </c>
      <c r="H49" s="35"/>
      <c r="I49" s="35"/>
      <c r="J49" s="35"/>
    </row>
    <row r="50" spans="1:12" s="445" customFormat="1" ht="13.8" hidden="1" x14ac:dyDescent="0.25">
      <c r="A50" s="35"/>
      <c r="B50" s="39" t="e">
        <f>VALUE(RIGHT(INT(ABS(B41)/100000000)))</f>
        <v>#DIV/0!</v>
      </c>
      <c r="C50" s="35" t="e">
        <f>IF(B50=1,"ein",IF(B50=2,"zwei",IF(B50=3,"drei",IF(B50=4,"vier",IF(B50=5,"fünf",IF(B50=6,"sechs",IF(B50=7,"sieben",IF(B50=8,"acht","neun"))))))))&amp;"hundert"&amp;IF(AND(B51=0,B52=0),"millionen","")</f>
        <v>#DIV/0!</v>
      </c>
      <c r="D50" s="35"/>
      <c r="E50" s="35"/>
      <c r="F50" s="35"/>
      <c r="G50" s="35" t="e">
        <f>ROUND(100*(ABS(B41)-INT(ABS(B41))),0)</f>
        <v>#DIV/0!</v>
      </c>
      <c r="H50" s="35"/>
      <c r="I50" s="35"/>
      <c r="J50" s="35"/>
    </row>
    <row r="51" spans="1:12" s="445" customFormat="1" ht="13.8" hidden="1" x14ac:dyDescent="0.25">
      <c r="A51" s="35"/>
      <c r="B51" s="39" t="e">
        <f>VALUE(RIGHT(INT(ABS(B41)/10000000)))</f>
        <v>#DIV/0!</v>
      </c>
      <c r="C51" s="35" t="e">
        <f>IF(B51=1,"zehn",IF(B51=2,"zwanzig",IF(B51=3,"dreißig",IF(B51=4,"vierzig",IF(B51=5,"fünfzig",IF(B51=6,"sechzig",IF(B51=7,"siebzig",IF(B51=8,"achtzig","neunzig"))))))))</f>
        <v>#DIV/0!</v>
      </c>
      <c r="D51" s="35" t="e">
        <f>IF(AND(B51=0,B52=1),"einemillion",IF(AND(B51=1,B52=1),"elf",IF(AND(B51=1,B52=2),"zwölf",IF(AND(B51=1,B52=6),"sechzehn",IF(AND(B51=1,B52=7),"siebzehn",IF(B52=0,C51,IF(B51=0,C52,C52&amp;IF(B51&gt;1,"und","")&amp;C51))))))&amp;"millionen")</f>
        <v>#DIV/0!</v>
      </c>
      <c r="E51" s="35"/>
      <c r="F51" s="35"/>
      <c r="G51" s="35"/>
      <c r="H51" s="35"/>
      <c r="I51" s="35"/>
      <c r="J51" s="35"/>
    </row>
    <row r="52" spans="1:12" s="445" customFormat="1" ht="13.8" hidden="1" x14ac:dyDescent="0.25">
      <c r="A52" s="35"/>
      <c r="B52" s="39" t="e">
        <f>VALUE(RIGHT(INT(ABS(B41)/1000000)))</f>
        <v>#DIV/0!</v>
      </c>
      <c r="C52" s="35" t="e">
        <f>IF(B52=1,"ein",IF(B52=2,"zwei",IF(B52=3,"drei",IF(B52=4,"vier",IF(B52=5,"fünf",IF(B52=6,"sechs",IF(B52=7,"sieben",IF(B52=8,"acht","neun"))))))))</f>
        <v>#DIV/0!</v>
      </c>
      <c r="D52" s="35"/>
      <c r="E52" s="35"/>
      <c r="F52" s="35"/>
      <c r="G52" s="35"/>
      <c r="H52" s="35"/>
      <c r="I52" s="35"/>
      <c r="J52" s="35"/>
    </row>
    <row r="53" spans="1:12" s="445" customFormat="1" ht="13.8" hidden="1" x14ac:dyDescent="0.25">
      <c r="A53" s="35"/>
      <c r="B53" s="39" t="e">
        <f>VALUE(RIGHT(INT(ABS(B41)/100000)))</f>
        <v>#DIV/0!</v>
      </c>
      <c r="C53" s="35" t="e">
        <f>IF(B53=1,"ein",IF(B53=2,"zwei",IF(B53=3,"drei",IF(B53=4,"vier",IF(B53=5,"fünf",IF(B53=6,"sechs",IF(B53=7,"sieben",IF(B53=8,"acht","neun"))))))))&amp;"hundert"&amp;IF(AND(B54=0,B55=0),"tausend","")</f>
        <v>#DIV/0!</v>
      </c>
      <c r="D53" s="35"/>
      <c r="E53" s="35"/>
      <c r="F53" s="35"/>
      <c r="G53" s="35"/>
      <c r="H53" s="35"/>
      <c r="I53" s="35"/>
      <c r="J53" s="35"/>
    </row>
    <row r="54" spans="1:12" s="445" customFormat="1" ht="38.25" hidden="1" customHeight="1" x14ac:dyDescent="0.25">
      <c r="A54" s="35"/>
      <c r="B54" s="39" t="e">
        <f>VALUE(RIGHT(INT(ABS(B41)/10000)))</f>
        <v>#DIV/0!</v>
      </c>
      <c r="C54" s="35" t="e">
        <f>IF(B54=1,"zehn",IF(B54=2,"zwanzig",IF(B54=3,"dreißig",IF(B54=4,"vierzig",IF(B54=5,"fünfzig",IF(B54=6,"sechzig",IF(B54=7,"siebzig",IF(B54=8,"achtzig","neunzig"))))))))</f>
        <v>#DIV/0!</v>
      </c>
      <c r="D54" s="35" t="e">
        <f>IF(AND(B54=1,B55=1),"elf",IF(AND(B54=1,B55=2),"zwölf",IF(AND(B54=1,B55=6),"sechzehn",IF(AND(B54=1,B55=7),"siebzehn",IF(B55=0,C54,IF(B54=0,C55,C55&amp;IF(B54&gt;1,"und","")&amp;C54))))))&amp;"tausend"</f>
        <v>#DIV/0!</v>
      </c>
      <c r="E54" s="35"/>
      <c r="F54" s="35"/>
      <c r="G54" s="35"/>
      <c r="H54" s="35"/>
      <c r="I54" s="35"/>
      <c r="J54" s="35"/>
      <c r="K54" s="420"/>
    </row>
    <row r="55" spans="1:12" s="445" customFormat="1" ht="13.8" hidden="1" x14ac:dyDescent="0.25">
      <c r="A55" s="35"/>
      <c r="B55" s="39" t="e">
        <f>VALUE(RIGHT(INT(ABS(B41)/1000)))</f>
        <v>#DIV/0!</v>
      </c>
      <c r="C55" s="35" t="e">
        <f>IF(B55=1,"ein",IF(B55=2,"zwei",IF(B55=3,"drei",IF(B55=4,"vier",IF(B55=5,"fünf",IF(B55=6,"sechs",IF(B55=7,"sieben",IF(B55=8,"acht","neun"))))))))</f>
        <v>#DIV/0!</v>
      </c>
      <c r="D55" s="35"/>
      <c r="E55" s="35"/>
      <c r="F55" s="35"/>
      <c r="G55" s="35"/>
      <c r="H55" s="35"/>
      <c r="I55" s="35"/>
      <c r="J55" s="35"/>
    </row>
    <row r="56" spans="1:12" s="445" customFormat="1" ht="13.8" hidden="1" x14ac:dyDescent="0.25">
      <c r="A56" s="35"/>
      <c r="B56" s="39" t="e">
        <f>VALUE(RIGHT(INT(ABS(B41)/100)))</f>
        <v>#DIV/0!</v>
      </c>
      <c r="C56" s="35" t="e">
        <f>IF(B56=1,"ein",IF(B56=2,"zwei",IF(B56=3,"drei",IF(B56=4,"vier",IF(B56=5,"fünf",IF(B56=6,"sechs",IF(B56=7,"sieben",IF(B56=8,"acht","neun"))))))))&amp;"hundert"</f>
        <v>#DIV/0!</v>
      </c>
      <c r="D56" s="35"/>
      <c r="E56" s="35"/>
      <c r="F56" s="40" t="e">
        <f>IF(A45=0,0,ROUND(100*(ABS(B41)-INT(ABS(B41))),0))</f>
        <v>#DIV/0!</v>
      </c>
      <c r="G56" s="35"/>
      <c r="H56" s="35" t="e">
        <f>TEXT(F56,"   00")&amp;"/100"</f>
        <v>#DIV/0!</v>
      </c>
      <c r="I56" s="35"/>
      <c r="J56" s="35"/>
    </row>
    <row r="57" spans="1:12" s="445" customFormat="1" ht="13.8" hidden="1" x14ac:dyDescent="0.25">
      <c r="A57" s="35"/>
      <c r="B57" s="39" t="e">
        <f>VALUE(RIGHT(INT(ABS(B41)/10)))</f>
        <v>#DIV/0!</v>
      </c>
      <c r="C57" s="35" t="e">
        <f>IF(B57=1,"zehn",IF(B57=2,"zwanzig",IF(B57=3,"dreißig",IF(B57=4,"vierzig",IF(B57=5,"fünfzig",IF(B57=6,"sechzig",IF(B57=7,"siebzig",IF(B57=8,"achtzig","neunzig"))))))))</f>
        <v>#DIV/0!</v>
      </c>
      <c r="D57" s="35" t="e">
        <f>IF(AND(B57=1,B58=1),"elf",IF(AND(B57=1,B58=2),"zwölf",IF(AND(B57=1,B58=6),"sechzehn",IF(AND(B57=1,B58=7),"siebzehn",IF(B58=0,C57,IF(B57=0,C58,C58&amp;IF(B57&gt;1,"und","")&amp;C57))))))</f>
        <v>#DIV/0!</v>
      </c>
      <c r="E57" s="35"/>
      <c r="F57" s="39" t="e">
        <f>VALUE(RIGHT(INT(ABS(F56)/10)))</f>
        <v>#DIV/0!</v>
      </c>
      <c r="G57" s="35" t="e">
        <f>IF(F57=1,"zehn",IF(F57=2,"zwanzig",IF(F57=3,"dreißig",IF(F57=4,"vierzig",IF(F57=5,"fünfzig",IF(F57=6,"sechzig",IF(F57=7,"siebzig",IF(F57=8,"achtzig","neunzig"))))))))</f>
        <v>#DIV/0!</v>
      </c>
      <c r="H57" s="35" t="e">
        <f>"    Komma "&amp;IF(F56&lt;10,"null ","")&amp;IF(F56=1,"eins",IF(AND(F57=1,F58=1),"elf",IF(AND(F57=1,F58=2),"zwölf",IF(AND(F57=1,F58=6),"sechzehn",IF(AND(F57=1,F58=7),"siebzehn",IF(F58=0,G57,IF(F57=0,G58,G58&amp;IF(F57&gt;1,"und","")&amp;G57)))))))</f>
        <v>#DIV/0!</v>
      </c>
      <c r="I57" s="35"/>
      <c r="J57" s="35"/>
    </row>
    <row r="58" spans="1:12" s="445" customFormat="1" ht="13.8" hidden="1" x14ac:dyDescent="0.25">
      <c r="A58" s="35"/>
      <c r="B58" s="39" t="e">
        <f>VALUE(RIGHT(INT(ABS(B41))))</f>
        <v>#DIV/0!</v>
      </c>
      <c r="C58" s="35" t="e">
        <f>IF(B58=1,"ein",IF(B58=2,"zwei",IF(B58=3,"drei",IF(B58=4,"vier",IF(B58=5,"fünf",IF(B58=6,"sechs",IF(B58=7,"sieben",IF(B58=8,"acht","neun"))))))))</f>
        <v>#DIV/0!</v>
      </c>
      <c r="D58" s="35"/>
      <c r="E58" s="35"/>
      <c r="F58" s="39" t="e">
        <f>VALUE(RIGHT(INT(ABS(F56))))</f>
        <v>#DIV/0!</v>
      </c>
      <c r="G58" s="35" t="e">
        <f>IF(F58=1,"ein",IF(F58=2,"zwei",IF(F58=3,"drei",IF(F58=4,"vier",IF(F58=5,"fünf",IF(F58=6,"sechs",IF(F58=7,"sieben",IF(F58=8,"acht","neun"))))))))</f>
        <v>#DIV/0!</v>
      </c>
      <c r="H58" s="35"/>
      <c r="I58" s="35"/>
      <c r="J58" s="35"/>
    </row>
    <row r="59" spans="1:12" s="445" customFormat="1" ht="13.8" hidden="1" x14ac:dyDescent="0.25"/>
    <row r="60" spans="1:12" s="445" customFormat="1" ht="13.8" hidden="1" x14ac:dyDescent="0.25">
      <c r="A60" s="697" t="s">
        <v>122</v>
      </c>
      <c r="B60" s="697"/>
      <c r="C60" s="697"/>
      <c r="D60" s="697"/>
      <c r="E60" s="697"/>
      <c r="F60" s="697"/>
      <c r="G60" s="697"/>
      <c r="H60" s="697"/>
      <c r="I60" s="697"/>
      <c r="J60" s="697"/>
      <c r="K60" s="697"/>
    </row>
    <row r="61" spans="1:12" s="445" customFormat="1" ht="13.8" x14ac:dyDescent="0.25">
      <c r="A61" s="454" t="s">
        <v>122</v>
      </c>
      <c r="B61" s="454"/>
      <c r="C61" s="454"/>
      <c r="D61" s="454"/>
      <c r="E61" s="454"/>
      <c r="F61" s="454"/>
      <c r="G61" s="454"/>
      <c r="H61" s="454"/>
      <c r="I61" s="454"/>
      <c r="J61" s="454"/>
      <c r="K61" s="454"/>
    </row>
    <row r="62" spans="1:12" s="445" customFormat="1" ht="3" customHeight="1" x14ac:dyDescent="0.25">
      <c r="A62" s="712" t="s">
        <v>289</v>
      </c>
      <c r="B62" s="719"/>
      <c r="C62" s="719"/>
      <c r="D62" s="719"/>
      <c r="E62" s="719"/>
      <c r="F62" s="719"/>
      <c r="G62" s="719"/>
      <c r="H62" s="719"/>
      <c r="I62" s="719"/>
      <c r="J62" s="719"/>
      <c r="K62" s="719"/>
      <c r="L62" s="719"/>
    </row>
    <row r="63" spans="1:12" s="445" customFormat="1" ht="11.25" customHeight="1" x14ac:dyDescent="0.25">
      <c r="A63" s="719"/>
      <c r="B63" s="719"/>
      <c r="C63" s="719"/>
      <c r="D63" s="719"/>
      <c r="E63" s="719"/>
      <c r="F63" s="719"/>
      <c r="G63" s="719"/>
      <c r="H63" s="719"/>
      <c r="I63" s="719"/>
      <c r="J63" s="719"/>
      <c r="K63" s="719"/>
      <c r="L63" s="719"/>
    </row>
    <row r="64" spans="1:12" s="445" customFormat="1" ht="13.8" x14ac:dyDescent="0.25">
      <c r="A64" s="719"/>
      <c r="B64" s="719"/>
      <c r="C64" s="719"/>
      <c r="D64" s="719"/>
      <c r="E64" s="719"/>
      <c r="F64" s="719"/>
      <c r="G64" s="719"/>
      <c r="H64" s="719"/>
      <c r="I64" s="719"/>
      <c r="J64" s="719"/>
      <c r="K64" s="719"/>
      <c r="L64" s="719"/>
    </row>
    <row r="65" spans="1:12" s="445" customFormat="1" ht="13.8" x14ac:dyDescent="0.25">
      <c r="A65" s="455"/>
      <c r="B65" s="455"/>
      <c r="C65" s="455"/>
      <c r="D65" s="455"/>
      <c r="E65" s="455"/>
      <c r="F65" s="455"/>
      <c r="G65" s="455"/>
      <c r="H65" s="455"/>
      <c r="I65" s="455"/>
      <c r="J65" s="455"/>
      <c r="K65" s="455"/>
      <c r="L65" s="455"/>
    </row>
    <row r="66" spans="1:12" s="445" customFormat="1" ht="13.8" x14ac:dyDescent="0.25">
      <c r="A66" s="697" t="s">
        <v>123</v>
      </c>
      <c r="B66" s="697"/>
      <c r="C66" s="697"/>
      <c r="D66" s="697"/>
      <c r="E66" s="697"/>
      <c r="F66" s="697"/>
      <c r="G66" s="697"/>
      <c r="H66" s="697"/>
      <c r="I66" s="697"/>
      <c r="J66" s="697"/>
      <c r="K66" s="697"/>
    </row>
    <row r="67" spans="1:12" s="445" customFormat="1" ht="28.5" customHeight="1" x14ac:dyDescent="0.25">
      <c r="A67" s="718" t="s">
        <v>295</v>
      </c>
      <c r="B67" s="718"/>
      <c r="C67" s="718"/>
      <c r="D67" s="718"/>
      <c r="E67" s="718"/>
      <c r="F67" s="718"/>
      <c r="G67" s="718"/>
      <c r="H67" s="718"/>
      <c r="I67" s="718"/>
      <c r="J67" s="718"/>
      <c r="K67" s="718"/>
      <c r="L67" s="719"/>
    </row>
    <row r="68" spans="1:12" s="445" customFormat="1" ht="15.75" customHeight="1" x14ac:dyDescent="0.25"/>
    <row r="69" spans="1:12" s="445" customFormat="1" ht="13.8" x14ac:dyDescent="0.25">
      <c r="A69" s="697" t="s">
        <v>124</v>
      </c>
      <c r="B69" s="697"/>
      <c r="C69" s="697"/>
      <c r="D69" s="697"/>
      <c r="E69" s="697"/>
      <c r="F69" s="697"/>
      <c r="G69" s="697"/>
      <c r="H69" s="697"/>
      <c r="I69" s="697"/>
      <c r="J69" s="697"/>
      <c r="K69" s="697"/>
    </row>
    <row r="70" spans="1:12" s="445" customFormat="1" ht="13.8" x14ac:dyDescent="0.25">
      <c r="A70" s="445" t="s">
        <v>125</v>
      </c>
      <c r="D70" s="693" t="str">
        <f>D30</f>
        <v>#TRÄGER#</v>
      </c>
      <c r="E70" s="693"/>
      <c r="F70" s="693"/>
      <c r="G70" s="693"/>
      <c r="H70" s="693"/>
      <c r="I70" s="693"/>
      <c r="J70" s="693"/>
      <c r="K70" s="693"/>
    </row>
    <row r="71" spans="1:12" s="445" customFormat="1" ht="13.8" x14ac:dyDescent="0.25">
      <c r="A71" s="445" t="s">
        <v>126</v>
      </c>
      <c r="D71" s="699">
        <f>IV.!G7</f>
        <v>46266</v>
      </c>
      <c r="E71" s="699"/>
      <c r="F71" s="420" t="s">
        <v>291</v>
      </c>
    </row>
    <row r="72" spans="1:12" s="445" customFormat="1" ht="13.8" x14ac:dyDescent="0.25">
      <c r="A72" s="445" t="s">
        <v>292</v>
      </c>
    </row>
    <row r="73" spans="1:12" s="445" customFormat="1" ht="13.8" x14ac:dyDescent="0.25"/>
    <row r="74" spans="1:12" s="445" customFormat="1" ht="13.8" x14ac:dyDescent="0.25"/>
    <row r="75" spans="1:12" s="445" customFormat="1" ht="13.8" x14ac:dyDescent="0.25"/>
    <row r="76" spans="1:12" s="445" customFormat="1" ht="13.8" x14ac:dyDescent="0.25"/>
    <row r="77" spans="1:12" s="445" customFormat="1" ht="62.25" customHeight="1" x14ac:dyDescent="0.25">
      <c r="A77" s="419"/>
      <c r="B77" s="419"/>
      <c r="C77" s="419"/>
      <c r="D77" s="419"/>
      <c r="E77" s="419"/>
      <c r="F77" s="419"/>
      <c r="G77" s="419"/>
      <c r="H77" s="419"/>
      <c r="I77" s="419"/>
      <c r="J77" s="419"/>
      <c r="K77" s="419"/>
    </row>
    <row r="78" spans="1:12" s="445" customFormat="1" ht="12.75" customHeight="1" x14ac:dyDescent="0.25">
      <c r="A78" s="456" t="s">
        <v>127</v>
      </c>
      <c r="B78" s="457"/>
      <c r="C78" s="457"/>
      <c r="D78" s="456" t="s">
        <v>128</v>
      </c>
      <c r="E78" s="457"/>
      <c r="F78" s="457"/>
      <c r="G78" s="456" t="s">
        <v>276</v>
      </c>
      <c r="H78" s="457"/>
      <c r="I78" s="457"/>
      <c r="J78" s="456" t="s">
        <v>129</v>
      </c>
      <c r="K78" s="457"/>
      <c r="L78" s="427"/>
    </row>
    <row r="79" spans="1:12" s="445" customFormat="1" ht="12" customHeight="1" x14ac:dyDescent="0.25">
      <c r="A79" s="457" t="s">
        <v>130</v>
      </c>
      <c r="B79" s="457"/>
      <c r="C79" s="457"/>
      <c r="D79" s="457" t="s">
        <v>131</v>
      </c>
      <c r="E79" s="457"/>
      <c r="F79" s="457"/>
      <c r="G79" s="457" t="s">
        <v>132</v>
      </c>
      <c r="H79" s="457"/>
      <c r="I79" s="457"/>
      <c r="J79" s="457" t="s">
        <v>133</v>
      </c>
      <c r="K79" s="457" t="s">
        <v>134</v>
      </c>
      <c r="L79" s="427"/>
    </row>
    <row r="80" spans="1:12" s="445" customFormat="1" ht="12.75" customHeight="1" x14ac:dyDescent="0.25">
      <c r="A80" s="457" t="s">
        <v>135</v>
      </c>
      <c r="B80" s="457"/>
      <c r="C80" s="457"/>
      <c r="D80" s="457" t="s">
        <v>136</v>
      </c>
      <c r="E80" s="457"/>
      <c r="F80" s="457"/>
      <c r="G80" s="457" t="s">
        <v>137</v>
      </c>
      <c r="H80" s="457"/>
      <c r="I80" s="457"/>
      <c r="J80" s="457" t="s">
        <v>138</v>
      </c>
      <c r="K80" s="457" t="s">
        <v>139</v>
      </c>
      <c r="L80" s="427"/>
    </row>
    <row r="81" spans="1:12" s="445" customFormat="1" ht="12.75" customHeight="1" x14ac:dyDescent="0.25">
      <c r="A81" s="457" t="s">
        <v>103</v>
      </c>
      <c r="B81" s="457"/>
      <c r="C81" s="457"/>
      <c r="D81" s="457" t="s">
        <v>140</v>
      </c>
      <c r="E81" s="457"/>
      <c r="F81" s="457"/>
      <c r="G81" s="457" t="s">
        <v>141</v>
      </c>
      <c r="H81" s="457"/>
      <c r="I81" s="457"/>
      <c r="J81" s="457" t="s">
        <v>142</v>
      </c>
      <c r="K81" s="457" t="s">
        <v>143</v>
      </c>
      <c r="L81" s="427"/>
    </row>
    <row r="82" spans="1:12" s="445" customFormat="1" ht="12" customHeight="1" x14ac:dyDescent="0.25">
      <c r="A82" s="457"/>
      <c r="B82" s="457"/>
      <c r="C82" s="457"/>
      <c r="D82" s="457"/>
      <c r="E82" s="457"/>
      <c r="F82" s="457"/>
      <c r="G82" s="457"/>
      <c r="H82" s="457"/>
      <c r="I82" s="457"/>
      <c r="J82" s="457"/>
      <c r="K82" s="457"/>
      <c r="L82" s="427"/>
    </row>
    <row r="83" spans="1:12" s="445" customFormat="1" ht="12.75" customHeight="1" x14ac:dyDescent="0.25">
      <c r="A83" s="457" t="s">
        <v>144</v>
      </c>
      <c r="B83" s="457"/>
      <c r="C83" s="457"/>
      <c r="D83" s="457"/>
      <c r="E83" s="457"/>
      <c r="F83" s="457"/>
      <c r="G83" s="457"/>
      <c r="H83" s="457"/>
      <c r="I83" s="457"/>
      <c r="J83" s="457"/>
      <c r="K83" s="457"/>
      <c r="L83" s="427"/>
    </row>
    <row r="84" spans="1:12" s="445" customFormat="1" ht="72.75" customHeight="1" x14ac:dyDescent="0.25">
      <c r="A84" s="704" t="s">
        <v>270</v>
      </c>
      <c r="B84" s="705"/>
      <c r="C84" s="705"/>
      <c r="D84" s="705"/>
      <c r="E84" s="705"/>
      <c r="F84" s="705"/>
      <c r="G84" s="705"/>
      <c r="H84" s="705"/>
      <c r="I84" s="705"/>
      <c r="J84" s="705"/>
      <c r="K84" s="705"/>
      <c r="L84" s="705"/>
    </row>
    <row r="85" spans="1:12" s="445" customFormat="1" ht="13.5" customHeight="1" x14ac:dyDescent="0.25">
      <c r="A85" s="458"/>
      <c r="B85" s="459"/>
      <c r="C85" s="459"/>
      <c r="D85" s="700"/>
      <c r="E85" s="701"/>
      <c r="F85" s="460"/>
      <c r="G85" s="459"/>
      <c r="H85" s="459"/>
      <c r="I85" s="459"/>
      <c r="J85" s="459"/>
      <c r="K85" s="459"/>
    </row>
    <row r="86" spans="1:12" s="445" customFormat="1" ht="30" customHeight="1" x14ac:dyDescent="0.25">
      <c r="A86" s="695" t="s">
        <v>296</v>
      </c>
      <c r="B86" s="695"/>
      <c r="C86" s="695"/>
      <c r="D86" s="695"/>
      <c r="E86" s="695"/>
      <c r="F86" s="695"/>
      <c r="G86" s="695"/>
      <c r="H86" s="695"/>
      <c r="I86" s="695"/>
      <c r="J86" s="695"/>
      <c r="K86" s="695"/>
      <c r="L86" s="695"/>
    </row>
    <row r="87" spans="1:12" ht="15.75" customHeight="1" x14ac:dyDescent="0.25">
      <c r="A87" s="461"/>
      <c r="B87" s="462"/>
      <c r="C87" s="462"/>
      <c r="D87" s="463"/>
      <c r="E87" s="464"/>
      <c r="G87" s="462"/>
      <c r="H87" s="462"/>
      <c r="I87" s="462"/>
      <c r="J87" s="462"/>
      <c r="K87" s="462"/>
    </row>
    <row r="88" spans="1:12" ht="102" customHeight="1" x14ac:dyDescent="0.25">
      <c r="A88" s="718" t="s">
        <v>273</v>
      </c>
      <c r="B88" s="718"/>
      <c r="C88" s="718"/>
      <c r="D88" s="718"/>
      <c r="E88" s="718"/>
      <c r="F88" s="718"/>
      <c r="G88" s="718"/>
      <c r="H88" s="718"/>
      <c r="I88" s="718"/>
      <c r="J88" s="718"/>
      <c r="K88" s="718"/>
      <c r="L88" s="718"/>
    </row>
    <row r="89" spans="1:12" ht="14.25" customHeight="1" x14ac:dyDescent="0.25">
      <c r="A89" s="462"/>
      <c r="B89" s="465"/>
      <c r="C89" s="465"/>
      <c r="D89" s="465"/>
      <c r="E89" s="465"/>
      <c r="F89" s="465"/>
      <c r="G89" s="465"/>
      <c r="H89" s="465"/>
      <c r="I89" s="465"/>
      <c r="J89" s="465"/>
      <c r="K89" s="465"/>
    </row>
    <row r="90" spans="1:12" ht="30" customHeight="1" x14ac:dyDescent="0.25">
      <c r="A90" s="696" t="s">
        <v>274</v>
      </c>
      <c r="B90" s="696"/>
      <c r="C90" s="696"/>
      <c r="D90" s="696"/>
      <c r="E90" s="696"/>
      <c r="F90" s="696"/>
      <c r="G90" s="696"/>
      <c r="H90" s="696"/>
      <c r="I90" s="696"/>
      <c r="J90" s="696"/>
      <c r="K90" s="696"/>
      <c r="L90" s="696"/>
    </row>
    <row r="91" spans="1:12" ht="15.75" customHeight="1" x14ac:dyDescent="0.25">
      <c r="A91" s="461"/>
      <c r="B91" s="462"/>
      <c r="C91" s="462"/>
      <c r="D91" s="463"/>
      <c r="E91" s="464"/>
      <c r="G91" s="462"/>
      <c r="H91" s="462"/>
      <c r="I91" s="462"/>
      <c r="J91" s="462"/>
      <c r="K91" s="462"/>
    </row>
    <row r="92" spans="1:12" s="445" customFormat="1" ht="30" customHeight="1" x14ac:dyDescent="0.25">
      <c r="A92" s="718" t="s">
        <v>145</v>
      </c>
      <c r="B92" s="718"/>
      <c r="C92" s="718"/>
      <c r="D92" s="718"/>
      <c r="E92" s="718"/>
      <c r="F92" s="718"/>
      <c r="G92" s="718"/>
      <c r="H92" s="718"/>
      <c r="I92" s="718"/>
      <c r="J92" s="718"/>
      <c r="K92" s="718"/>
      <c r="L92" s="718"/>
    </row>
    <row r="93" spans="1:12" s="445" customFormat="1" ht="13.8" x14ac:dyDescent="0.25"/>
    <row r="94" spans="1:12" s="445" customFormat="1" ht="13.8" x14ac:dyDescent="0.25">
      <c r="A94" s="697" t="s">
        <v>146</v>
      </c>
      <c r="B94" s="697"/>
      <c r="C94" s="697"/>
      <c r="D94" s="697"/>
      <c r="E94" s="697"/>
      <c r="F94" s="697"/>
      <c r="G94" s="697"/>
      <c r="H94" s="697"/>
      <c r="I94" s="697"/>
      <c r="J94" s="697"/>
      <c r="K94" s="697"/>
    </row>
    <row r="95" spans="1:12" s="445" customFormat="1" ht="13.8" x14ac:dyDescent="0.25">
      <c r="A95" s="445" t="s">
        <v>147</v>
      </c>
      <c r="D95" s="715" t="e">
        <f>B41</f>
        <v>#DIV/0!</v>
      </c>
      <c r="E95" s="715"/>
      <c r="F95" s="445" t="s">
        <v>189</v>
      </c>
    </row>
    <row r="96" spans="1:12" s="445" customFormat="1" ht="13.8" x14ac:dyDescent="0.25">
      <c r="B96" s="693"/>
      <c r="C96" s="693"/>
      <c r="H96" s="466"/>
    </row>
    <row r="97" spans="1:12" s="445" customFormat="1" ht="13.8" x14ac:dyDescent="0.25">
      <c r="A97" s="445" t="s">
        <v>148</v>
      </c>
      <c r="B97" s="716">
        <f>Kita!C7</f>
        <v>0</v>
      </c>
      <c r="C97" s="693"/>
      <c r="G97" s="445" t="s">
        <v>149</v>
      </c>
      <c r="H97" s="693">
        <f>Kita!C8</f>
        <v>0</v>
      </c>
      <c r="I97" s="693"/>
      <c r="J97" s="693"/>
      <c r="K97" s="693"/>
    </row>
    <row r="98" spans="1:12" s="445" customFormat="1" ht="13.8" x14ac:dyDescent="0.25">
      <c r="B98" s="693"/>
      <c r="C98" s="693"/>
      <c r="G98" s="445" t="s">
        <v>150</v>
      </c>
      <c r="H98" s="693">
        <f>Kita!C9</f>
        <v>0</v>
      </c>
      <c r="I98" s="693"/>
      <c r="J98" s="693"/>
      <c r="K98" s="693"/>
    </row>
    <row r="99" spans="1:12" s="445" customFormat="1" ht="13.8" x14ac:dyDescent="0.25"/>
    <row r="100" spans="1:12" s="445" customFormat="1" ht="13.8" x14ac:dyDescent="0.25">
      <c r="A100" s="446" t="s">
        <v>151</v>
      </c>
    </row>
    <row r="101" spans="1:12" s="445" customFormat="1" ht="13.8" x14ac:dyDescent="0.25"/>
    <row r="102" spans="1:12" s="445" customFormat="1" ht="13.8" x14ac:dyDescent="0.25">
      <c r="A102" s="446" t="s">
        <v>152</v>
      </c>
    </row>
    <row r="103" spans="1:12" s="445" customFormat="1" ht="30.75" customHeight="1" x14ac:dyDescent="0.25">
      <c r="A103" s="467" t="s">
        <v>153</v>
      </c>
      <c r="B103" s="695" t="s">
        <v>279</v>
      </c>
      <c r="C103" s="695"/>
      <c r="D103" s="695"/>
      <c r="E103" s="695"/>
      <c r="F103" s="695"/>
      <c r="G103" s="695"/>
      <c r="H103" s="695"/>
      <c r="I103" s="695"/>
      <c r="J103" s="695"/>
      <c r="K103" s="695"/>
      <c r="L103" s="695"/>
    </row>
    <row r="104" spans="1:12" s="445" customFormat="1" ht="13.8" x14ac:dyDescent="0.25">
      <c r="B104" s="468"/>
      <c r="C104" s="469"/>
      <c r="D104" s="469"/>
      <c r="E104" s="469"/>
      <c r="F104" s="469"/>
      <c r="G104" s="469"/>
      <c r="H104" s="469"/>
      <c r="I104" s="469"/>
      <c r="J104" s="469"/>
      <c r="K104" s="469"/>
    </row>
    <row r="105" spans="1:12" s="445" customFormat="1" ht="72.75" customHeight="1" x14ac:dyDescent="0.25">
      <c r="A105" s="467" t="s">
        <v>154</v>
      </c>
      <c r="B105" s="710" t="s">
        <v>280</v>
      </c>
      <c r="C105" s="710"/>
      <c r="D105" s="710"/>
      <c r="E105" s="710"/>
      <c r="F105" s="710"/>
      <c r="G105" s="710"/>
      <c r="H105" s="710"/>
      <c r="I105" s="710"/>
      <c r="J105" s="710"/>
      <c r="K105" s="710"/>
      <c r="L105" s="710"/>
    </row>
    <row r="106" spans="1:12" s="445" customFormat="1" ht="14.25" customHeight="1" x14ac:dyDescent="0.25">
      <c r="A106" s="467"/>
      <c r="B106" s="470"/>
      <c r="C106" s="470"/>
      <c r="D106" s="470"/>
      <c r="E106" s="470"/>
      <c r="F106" s="470"/>
      <c r="G106" s="470"/>
      <c r="H106" s="470"/>
      <c r="I106" s="470"/>
      <c r="J106" s="470"/>
      <c r="K106" s="470"/>
      <c r="L106" s="470"/>
    </row>
    <row r="107" spans="1:12" s="445" customFormat="1" ht="45" customHeight="1" x14ac:dyDescent="0.25">
      <c r="A107" s="467" t="s">
        <v>277</v>
      </c>
      <c r="B107" s="710" t="s">
        <v>281</v>
      </c>
      <c r="C107" s="713"/>
      <c r="D107" s="713"/>
      <c r="E107" s="713"/>
      <c r="F107" s="713"/>
      <c r="G107" s="713"/>
      <c r="H107" s="713"/>
      <c r="I107" s="713"/>
      <c r="J107" s="713"/>
      <c r="K107" s="713"/>
      <c r="L107" s="713"/>
    </row>
    <row r="108" spans="1:12" s="445" customFormat="1" ht="14.25" customHeight="1" x14ac:dyDescent="0.25">
      <c r="B108" s="711"/>
      <c r="C108" s="711"/>
      <c r="D108" s="711"/>
      <c r="E108" s="711"/>
      <c r="F108" s="711"/>
      <c r="G108" s="711"/>
      <c r="H108" s="711"/>
      <c r="I108" s="711"/>
      <c r="J108" s="711"/>
      <c r="K108" s="711"/>
    </row>
    <row r="109" spans="1:12" s="445" customFormat="1" ht="13.8" x14ac:dyDescent="0.25">
      <c r="A109" s="446" t="s">
        <v>155</v>
      </c>
      <c r="B109" s="469"/>
      <c r="C109" s="469"/>
      <c r="D109" s="469"/>
      <c r="E109" s="469"/>
      <c r="F109" s="469"/>
      <c r="G109" s="469"/>
      <c r="H109" s="469"/>
      <c r="I109" s="469"/>
      <c r="J109" s="469"/>
      <c r="K109" s="469"/>
    </row>
    <row r="110" spans="1:12" s="445" customFormat="1" ht="28.5" customHeight="1" x14ac:dyDescent="0.25">
      <c r="A110" s="467" t="s">
        <v>156</v>
      </c>
      <c r="B110" s="695" t="s">
        <v>271</v>
      </c>
      <c r="C110" s="695"/>
      <c r="D110" s="695"/>
      <c r="E110" s="695"/>
      <c r="F110" s="695"/>
      <c r="G110" s="695"/>
      <c r="H110" s="695"/>
      <c r="I110" s="695"/>
      <c r="J110" s="695"/>
      <c r="K110" s="695"/>
      <c r="L110" s="695"/>
    </row>
    <row r="111" spans="1:12" s="445" customFormat="1" ht="15" customHeight="1" x14ac:dyDescent="0.25">
      <c r="A111" s="467"/>
      <c r="B111" s="458" t="s">
        <v>272</v>
      </c>
      <c r="C111" s="459"/>
      <c r="D111" s="708">
        <f>D71</f>
        <v>46266</v>
      </c>
      <c r="E111" s="709"/>
      <c r="F111" s="695" t="s">
        <v>157</v>
      </c>
      <c r="G111" s="709"/>
      <c r="H111" s="695"/>
      <c r="I111" s="720"/>
      <c r="J111" s="720"/>
      <c r="K111" s="720"/>
      <c r="L111" s="720"/>
    </row>
    <row r="112" spans="1:12" s="445" customFormat="1" ht="73.5" customHeight="1" x14ac:dyDescent="0.25">
      <c r="A112" s="467"/>
      <c r="B112" s="721" t="s">
        <v>282</v>
      </c>
      <c r="C112" s="719"/>
      <c r="D112" s="719"/>
      <c r="E112" s="719"/>
      <c r="F112" s="719"/>
      <c r="G112" s="719"/>
      <c r="H112" s="719"/>
      <c r="I112" s="719"/>
      <c r="J112" s="719"/>
      <c r="K112" s="719"/>
      <c r="L112" s="719"/>
    </row>
    <row r="113" spans="1:12" s="445" customFormat="1" ht="13.8" x14ac:dyDescent="0.25"/>
    <row r="114" spans="1:12" s="445" customFormat="1" ht="58.5" customHeight="1" x14ac:dyDescent="0.25">
      <c r="A114" s="467" t="s">
        <v>158</v>
      </c>
      <c r="B114" s="710" t="s">
        <v>159</v>
      </c>
      <c r="C114" s="710"/>
      <c r="D114" s="710"/>
      <c r="E114" s="710"/>
      <c r="F114" s="710"/>
      <c r="G114" s="710"/>
      <c r="H114" s="710"/>
      <c r="I114" s="710"/>
      <c r="J114" s="710"/>
      <c r="K114" s="710"/>
      <c r="L114" s="710"/>
    </row>
    <row r="115" spans="1:12" s="445" customFormat="1" ht="15" customHeight="1" x14ac:dyDescent="0.25"/>
    <row r="116" spans="1:12" s="445" customFormat="1" ht="13.8" x14ac:dyDescent="0.25">
      <c r="A116" s="446" t="s">
        <v>160</v>
      </c>
    </row>
    <row r="117" spans="1:12" s="445" customFormat="1" ht="72" customHeight="1" x14ac:dyDescent="0.25">
      <c r="A117" s="467" t="s">
        <v>161</v>
      </c>
      <c r="B117" s="710" t="s">
        <v>283</v>
      </c>
      <c r="C117" s="710"/>
      <c r="D117" s="710"/>
      <c r="E117" s="710"/>
      <c r="F117" s="710"/>
      <c r="G117" s="710"/>
      <c r="H117" s="710"/>
      <c r="I117" s="710"/>
      <c r="J117" s="710"/>
      <c r="K117" s="710"/>
      <c r="L117" s="710"/>
    </row>
    <row r="118" spans="1:12" s="445" customFormat="1" ht="12.75" customHeight="1" x14ac:dyDescent="0.25">
      <c r="A118" s="471"/>
      <c r="B118" s="711" t="s">
        <v>162</v>
      </c>
      <c r="C118" s="711"/>
      <c r="D118" s="711"/>
      <c r="E118" s="711"/>
      <c r="F118" s="711"/>
      <c r="G118" s="711"/>
      <c r="H118" s="711"/>
      <c r="I118" s="711"/>
      <c r="J118" s="711"/>
      <c r="K118" s="711"/>
    </row>
    <row r="119" spans="1:12" s="445" customFormat="1" ht="29.25" customHeight="1" x14ac:dyDescent="0.25">
      <c r="A119" s="467" t="s">
        <v>163</v>
      </c>
      <c r="B119" s="712" t="s">
        <v>164</v>
      </c>
      <c r="C119" s="712"/>
      <c r="D119" s="712"/>
      <c r="E119" s="712"/>
      <c r="F119" s="712"/>
      <c r="G119" s="712"/>
      <c r="H119" s="712"/>
      <c r="I119" s="712"/>
      <c r="J119" s="712"/>
      <c r="K119" s="712"/>
      <c r="L119" s="712"/>
    </row>
    <row r="120" spans="1:12" s="445" customFormat="1" ht="13.8" x14ac:dyDescent="0.25">
      <c r="A120" s="471"/>
      <c r="B120" s="469" t="s">
        <v>165</v>
      </c>
      <c r="C120" s="469"/>
      <c r="D120" s="469"/>
      <c r="E120" s="469"/>
      <c r="F120" s="469"/>
      <c r="G120" s="469"/>
      <c r="H120" s="469"/>
      <c r="I120" s="469"/>
      <c r="J120" s="469"/>
      <c r="K120" s="469"/>
    </row>
    <row r="121" spans="1:12" s="445" customFormat="1" ht="72.75" customHeight="1" x14ac:dyDescent="0.25">
      <c r="A121" s="467" t="s">
        <v>166</v>
      </c>
      <c r="B121" s="710" t="s">
        <v>167</v>
      </c>
      <c r="C121" s="710"/>
      <c r="D121" s="710"/>
      <c r="E121" s="710"/>
      <c r="F121" s="710"/>
      <c r="G121" s="710"/>
      <c r="H121" s="710"/>
      <c r="I121" s="710"/>
      <c r="J121" s="710"/>
      <c r="K121" s="710"/>
      <c r="L121" s="710"/>
    </row>
    <row r="122" spans="1:12" s="445" customFormat="1" ht="14.25" customHeight="1" x14ac:dyDescent="0.25">
      <c r="A122" s="471"/>
      <c r="B122" s="711"/>
      <c r="C122" s="711"/>
      <c r="D122" s="711"/>
      <c r="E122" s="711"/>
      <c r="F122" s="711"/>
      <c r="G122" s="711"/>
      <c r="H122" s="711"/>
      <c r="I122" s="711"/>
      <c r="J122" s="711"/>
      <c r="K122" s="711"/>
    </row>
    <row r="123" spans="1:12" s="445" customFormat="1" ht="13.8" x14ac:dyDescent="0.25">
      <c r="A123" s="472" t="s">
        <v>275</v>
      </c>
      <c r="B123" s="469"/>
      <c r="C123" s="469"/>
      <c r="D123" s="469"/>
      <c r="E123" s="469"/>
      <c r="F123" s="469"/>
      <c r="G123" s="469"/>
      <c r="H123" s="469"/>
      <c r="I123" s="469"/>
      <c r="J123" s="469"/>
      <c r="K123" s="469"/>
    </row>
    <row r="124" spans="1:12" s="445" customFormat="1" ht="123.6" customHeight="1" x14ac:dyDescent="0.25">
      <c r="A124" s="710" t="s">
        <v>297</v>
      </c>
      <c r="B124" s="710"/>
      <c r="C124" s="710"/>
      <c r="D124" s="710"/>
      <c r="E124" s="710"/>
      <c r="F124" s="710"/>
      <c r="G124" s="710"/>
      <c r="H124" s="710"/>
      <c r="I124" s="710"/>
      <c r="J124" s="710"/>
      <c r="K124" s="710"/>
      <c r="L124" s="710"/>
    </row>
    <row r="125" spans="1:12" s="445" customFormat="1" ht="13.8" x14ac:dyDescent="0.25">
      <c r="A125" s="471"/>
      <c r="B125" s="711"/>
      <c r="C125" s="711"/>
      <c r="D125" s="711"/>
      <c r="E125" s="711"/>
      <c r="F125" s="711"/>
      <c r="G125" s="711"/>
      <c r="H125" s="711"/>
      <c r="I125" s="711"/>
      <c r="J125" s="711"/>
      <c r="K125" s="711"/>
    </row>
    <row r="126" spans="1:12" s="445" customFormat="1" ht="13.8" x14ac:dyDescent="0.25">
      <c r="A126" s="471"/>
    </row>
    <row r="127" spans="1:12" s="445" customFormat="1" ht="13.8" x14ac:dyDescent="0.25">
      <c r="A127" s="471" t="s">
        <v>168</v>
      </c>
    </row>
    <row r="128" spans="1:12" s="445" customFormat="1" ht="13.8" x14ac:dyDescent="0.25">
      <c r="A128" s="471" t="s">
        <v>169</v>
      </c>
    </row>
    <row r="129" spans="1:3" s="445" customFormat="1" ht="13.8" x14ac:dyDescent="0.25"/>
    <row r="130" spans="1:3" s="445" customFormat="1" ht="13.8" x14ac:dyDescent="0.25"/>
    <row r="131" spans="1:3" s="445" customFormat="1" ht="13.8" x14ac:dyDescent="0.25"/>
    <row r="132" spans="1:3" s="445" customFormat="1" ht="13.8" x14ac:dyDescent="0.25"/>
    <row r="133" spans="1:3" s="445" customFormat="1" ht="13.8" x14ac:dyDescent="0.25">
      <c r="A133" s="445" t="s">
        <v>195</v>
      </c>
    </row>
    <row r="134" spans="1:3" s="445" customFormat="1" ht="13.8" x14ac:dyDescent="0.25">
      <c r="A134" s="445" t="s">
        <v>196</v>
      </c>
    </row>
    <row r="135" spans="1:3" s="445" customFormat="1" ht="13.8" x14ac:dyDescent="0.25"/>
    <row r="136" spans="1:3" s="473" customFormat="1" ht="11.4" x14ac:dyDescent="0.2">
      <c r="A136" s="74" t="s">
        <v>258</v>
      </c>
    </row>
    <row r="137" spans="1:3" s="445" customFormat="1" ht="13.8" x14ac:dyDescent="0.25"/>
    <row r="138" spans="1:3" s="445" customFormat="1" ht="13.8" x14ac:dyDescent="0.25"/>
    <row r="139" spans="1:3" s="445" customFormat="1" ht="13.8" x14ac:dyDescent="0.25">
      <c r="B139" s="430"/>
    </row>
    <row r="140" spans="1:3" s="445" customFormat="1" ht="13.8" x14ac:dyDescent="0.25">
      <c r="B140" s="693"/>
      <c r="C140" s="693"/>
    </row>
    <row r="141" spans="1:3" s="445" customFormat="1" ht="13.8" x14ac:dyDescent="0.25"/>
    <row r="142" spans="1:3" s="445" customFormat="1" ht="13.8" x14ac:dyDescent="0.25"/>
    <row r="143" spans="1:3" s="445" customFormat="1" ht="13.8" x14ac:dyDescent="0.25"/>
    <row r="144" spans="1:3" s="445" customFormat="1" ht="13.8" x14ac:dyDescent="0.25"/>
    <row r="145" s="445" customFormat="1" ht="13.8" x14ac:dyDescent="0.25"/>
    <row r="146" s="445" customFormat="1" ht="13.8" x14ac:dyDescent="0.25"/>
    <row r="147" s="445" customFormat="1" ht="13.8" x14ac:dyDescent="0.25"/>
    <row r="148" s="445" customFormat="1" ht="13.8" x14ac:dyDescent="0.25"/>
    <row r="149" s="445" customFormat="1" ht="13.8" x14ac:dyDescent="0.25"/>
    <row r="150" s="445" customFormat="1" ht="13.8" x14ac:dyDescent="0.25"/>
    <row r="151" s="445" customFormat="1" ht="13.8" x14ac:dyDescent="0.25"/>
    <row r="152" s="445" customFormat="1" ht="13.8" x14ac:dyDescent="0.25"/>
    <row r="153" s="445" customFormat="1" ht="13.8" x14ac:dyDescent="0.25"/>
    <row r="154" s="445" customFormat="1" ht="13.8" x14ac:dyDescent="0.25"/>
    <row r="155" s="445" customFormat="1" ht="13.8" x14ac:dyDescent="0.25"/>
    <row r="156" s="445" customFormat="1" ht="13.8" x14ac:dyDescent="0.25"/>
    <row r="157" s="445" customFormat="1" ht="13.8" x14ac:dyDescent="0.25"/>
    <row r="158" s="445" customFormat="1" ht="13.8" x14ac:dyDescent="0.25"/>
    <row r="159" s="445" customFormat="1" ht="13.8" x14ac:dyDescent="0.25"/>
    <row r="160" s="445" customFormat="1" ht="13.8" x14ac:dyDescent="0.25"/>
    <row r="161" s="445" customFormat="1" ht="13.8" x14ac:dyDescent="0.25"/>
    <row r="162" s="445" customFormat="1" ht="13.8" x14ac:dyDescent="0.25"/>
    <row r="177" spans="1:11" x14ac:dyDescent="0.25">
      <c r="A177" s="474"/>
      <c r="B177" s="474"/>
      <c r="C177" s="474"/>
      <c r="D177" s="474"/>
      <c r="E177" s="474"/>
      <c r="F177" s="474"/>
      <c r="G177" s="474"/>
      <c r="H177" s="474"/>
      <c r="I177" s="474"/>
      <c r="J177" s="474"/>
      <c r="K177" s="474"/>
    </row>
  </sheetData>
  <sheetProtection algorithmName="SHA-512" hashValue="xMI4ndaQjxmBaoAyY6eWODXV/3kkjDaVfPorHsgFCKImeE8LalDCDQ6uwu9npL/HBCJBM4Gi6zwPSy8eLEF/FA==" saltValue="fTXU8nQW0I1Ijqu29sMVeQ==" spinCount="100000" sheet="1" objects="1" scenarios="1"/>
  <mergeCells count="52">
    <mergeCell ref="B140:C140"/>
    <mergeCell ref="H98:K98"/>
    <mergeCell ref="B103:L103"/>
    <mergeCell ref="B105:L105"/>
    <mergeCell ref="B110:L110"/>
    <mergeCell ref="D111:E111"/>
    <mergeCell ref="F111:G111"/>
    <mergeCell ref="B108:K108"/>
    <mergeCell ref="B114:L114"/>
    <mergeCell ref="B122:K122"/>
    <mergeCell ref="A124:L124"/>
    <mergeCell ref="B125:K125"/>
    <mergeCell ref="B121:L121"/>
    <mergeCell ref="B119:L119"/>
    <mergeCell ref="D70:K70"/>
    <mergeCell ref="D71:E71"/>
    <mergeCell ref="A84:L84"/>
    <mergeCell ref="D85:E85"/>
    <mergeCell ref="A86:L86"/>
    <mergeCell ref="A88:L88"/>
    <mergeCell ref="B117:L117"/>
    <mergeCell ref="B118:K118"/>
    <mergeCell ref="A90:L90"/>
    <mergeCell ref="A92:L92"/>
    <mergeCell ref="A94:K94"/>
    <mergeCell ref="D95:E95"/>
    <mergeCell ref="B96:C96"/>
    <mergeCell ref="B97:C97"/>
    <mergeCell ref="H97:K97"/>
    <mergeCell ref="B98:C98"/>
    <mergeCell ref="B107:L107"/>
    <mergeCell ref="H111:L111"/>
    <mergeCell ref="B112:L112"/>
    <mergeCell ref="A66:K66"/>
    <mergeCell ref="A62:L64"/>
    <mergeCell ref="A67:L67"/>
    <mergeCell ref="A69:K69"/>
    <mergeCell ref="C33:J33"/>
    <mergeCell ref="A37:E37"/>
    <mergeCell ref="E38:F38"/>
    <mergeCell ref="B41:F41"/>
    <mergeCell ref="A44:K44"/>
    <mergeCell ref="A60:K60"/>
    <mergeCell ref="E24:G24"/>
    <mergeCell ref="A29:K29"/>
    <mergeCell ref="D30:J30"/>
    <mergeCell ref="D31:J31"/>
    <mergeCell ref="A11:E11"/>
    <mergeCell ref="A12:E12"/>
    <mergeCell ref="A15:E15"/>
    <mergeCell ref="A16:E16"/>
    <mergeCell ref="A17:E17"/>
  </mergeCells>
  <pageMargins left="0.7" right="0.7" top="0.78740157499999996" bottom="0.78740157499999996" header="0.3" footer="0.3"/>
  <pageSetup paperSize="9" scale="68" orientation="portrait" r:id="rId1"/>
  <rowBreaks count="2" manualBreakCount="2">
    <brk id="83" max="16383" man="1"/>
    <brk id="120" max="12" man="1"/>
  </rowBreak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12</vt:i4>
      </vt:variant>
      <vt:variant>
        <vt:lpstr>Benannte Bereiche</vt:lpstr>
      </vt:variant>
      <vt:variant>
        <vt:i4>11</vt:i4>
      </vt:variant>
    </vt:vector>
  </HeadingPairs>
  <TitlesOfParts>
    <vt:vector size="23" baseType="lpstr">
      <vt:lpstr>I.</vt:lpstr>
      <vt:lpstr>II.</vt:lpstr>
      <vt:lpstr>III.</vt:lpstr>
      <vt:lpstr>IV.</vt:lpstr>
      <vt:lpstr>Beitragsbefreiung Kita</vt:lpstr>
      <vt:lpstr>Text</vt:lpstr>
      <vt:lpstr>Kita</vt:lpstr>
      <vt:lpstr>Personalbesetzung</vt:lpstr>
      <vt:lpstr>Bescheid I</vt:lpstr>
      <vt:lpstr>Bescheid II</vt:lpstr>
      <vt:lpstr>Bescheid III</vt:lpstr>
      <vt:lpstr>Bescheid IV</vt:lpstr>
      <vt:lpstr>'Beitragsbefreiung Kita'!Druckbereich</vt:lpstr>
      <vt:lpstr>'Bescheid I'!Druckbereich</vt:lpstr>
      <vt:lpstr>'Bescheid II'!Druckbereich</vt:lpstr>
      <vt:lpstr>'Bescheid III'!Druckbereich</vt:lpstr>
      <vt:lpstr>'Bescheid IV'!Druckbereich</vt:lpstr>
      <vt:lpstr>I.!Druckbereich</vt:lpstr>
      <vt:lpstr>II.!Druckbereich</vt:lpstr>
      <vt:lpstr>III.!Druckbereich</vt:lpstr>
      <vt:lpstr>IV.!Druckbereich</vt:lpstr>
      <vt:lpstr>Personalbesetzung!Druckbereich</vt:lpstr>
      <vt:lpstr>Text!Druckbereich</vt:lpstr>
    </vt:vector>
  </TitlesOfParts>
  <Company>Landkreis Ostprignitz-Ruppin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Brigitte Knoll</dc:creator>
  <cp:lastModifiedBy>Maik Güttge</cp:lastModifiedBy>
  <cp:lastPrinted>2025-11-13T10:10:50Z</cp:lastPrinted>
  <dcterms:created xsi:type="dcterms:W3CDTF">2016-07-05T11:34:40Z</dcterms:created>
  <dcterms:modified xsi:type="dcterms:W3CDTF">2025-12-07T20:24:59Z</dcterms:modified>
</cp:coreProperties>
</file>